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NJS054\Rates\KY\2026 Water Rate Case\Exhibits - Filed\Revenues\"/>
    </mc:Choice>
  </mc:AlternateContent>
  <xr:revisionPtr revIDLastSave="0" documentId="13_ncr:1_{A919E28C-CC90-4A04-B5A5-2EC126B66037}" xr6:coauthVersionLast="47" xr6:coauthVersionMax="47" xr10:uidLastSave="{00000000-0000-0000-0000-000000000000}"/>
  <bookViews>
    <workbookView xWindow="-120" yWindow="-120" windowWidth="29040" windowHeight="15720" tabRatio="533" activeTab="1" xr2:uid="{73C98C03-29B8-4005-B639-C88515B01AEF}"/>
  </bookViews>
  <sheets>
    <sheet name="Link in" sheetId="6" r:id="rId1"/>
    <sheet name="Link out" sheetId="9" r:id="rId2"/>
    <sheet name="KYAW Rates" sheetId="7" r:id="rId3"/>
    <sheet name="Sch M p.1" sheetId="11" r:id="rId4"/>
    <sheet name="Sch M" sheetId="8" r:id="rId5"/>
    <sheet name="Sch M2-M3" sheetId="1" r:id="rId6"/>
    <sheet name="Sch N p.1" sheetId="12" r:id="rId7"/>
    <sheet name="Sch N" sheetId="5" r:id="rId8"/>
  </sheets>
  <externalReferences>
    <externalReference r:id="rId9"/>
    <externalReference r:id="rId10"/>
  </externalReferences>
  <definedNames>
    <definedName name="_xlnm.Print_Area" localSheetId="2">'KYAW Rates'!$A$1:$E$55,'KYAW Rates'!#REF!</definedName>
    <definedName name="_xlnm.Print_Area" localSheetId="4">'Sch M'!$A$1:$H$183</definedName>
    <definedName name="_xlnm.Print_Area" localSheetId="3">'Sch M p.1'!$A$1:$H$23</definedName>
    <definedName name="_xlnm.Print_Area" localSheetId="5">'Sch M2-M3'!$A$1:$Z$840</definedName>
    <definedName name="_xlnm.Print_Area" localSheetId="7">'Sch N'!$A$1:$J$508</definedName>
    <definedName name="_xlnm.Print_Area" localSheetId="6">'Sch N p.1'!$A$1:$H$20</definedName>
    <definedName name="_xlnm.Print_Area">#REF!</definedName>
    <definedName name="_xlnm.Print_Titles" localSheetId="2">'KYAW Rates'!$1:$2</definedName>
    <definedName name="SAPCrosstab1" localSheetId="2">#REF!</definedName>
    <definedName name="SAPCrosstab1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2" i="6" l="1"/>
  <c r="H133" i="6"/>
  <c r="H134" i="6"/>
  <c r="H131" i="6"/>
  <c r="C53" i="7" l="1"/>
  <c r="C52" i="7"/>
  <c r="C47" i="7"/>
  <c r="C46" i="7"/>
  <c r="C41" i="7"/>
  <c r="C40" i="7"/>
  <c r="C39" i="7"/>
  <c r="C38" i="7"/>
  <c r="C37" i="7"/>
  <c r="C36" i="7"/>
  <c r="C35" i="7"/>
  <c r="C34" i="7"/>
  <c r="C29" i="7"/>
  <c r="C23" i="7"/>
  <c r="C22" i="7"/>
  <c r="C21" i="7"/>
  <c r="C20" i="7"/>
  <c r="C19" i="7"/>
  <c r="C15" i="7"/>
  <c r="C14" i="7"/>
  <c r="C13" i="7"/>
  <c r="C12" i="7"/>
  <c r="C11" i="7"/>
  <c r="C10" i="7"/>
  <c r="C9" i="7"/>
  <c r="C8" i="7"/>
  <c r="C7" i="7"/>
  <c r="E305" i="6"/>
  <c r="D305" i="6"/>
  <c r="E304" i="6"/>
  <c r="D304" i="6"/>
  <c r="E302" i="6"/>
  <c r="D302" i="6"/>
  <c r="E301" i="6"/>
  <c r="D301" i="6"/>
  <c r="E300" i="6"/>
  <c r="D300" i="6"/>
  <c r="E299" i="6"/>
  <c r="D299" i="6"/>
  <c r="E298" i="6"/>
  <c r="D298" i="6"/>
  <c r="E297" i="6"/>
  <c r="D297" i="6"/>
  <c r="E296" i="6"/>
  <c r="D296" i="6"/>
  <c r="E295" i="6"/>
  <c r="D295" i="6"/>
  <c r="E294" i="6"/>
  <c r="D294" i="6"/>
  <c r="E293" i="6"/>
  <c r="D293" i="6"/>
  <c r="E292" i="6"/>
  <c r="D292" i="6"/>
  <c r="E289" i="6"/>
  <c r="D289" i="6"/>
  <c r="E288" i="6"/>
  <c r="D288" i="6"/>
  <c r="E287" i="6"/>
  <c r="D287" i="6"/>
  <c r="E285" i="6"/>
  <c r="D285" i="6"/>
  <c r="E284" i="6"/>
  <c r="D284" i="6"/>
  <c r="E283" i="6"/>
  <c r="D283" i="6"/>
  <c r="E282" i="6"/>
  <c r="D282" i="6"/>
  <c r="E281" i="6"/>
  <c r="D281" i="6"/>
  <c r="E280" i="6"/>
  <c r="D280" i="6"/>
  <c r="E279" i="6"/>
  <c r="D279" i="6"/>
  <c r="E278" i="6"/>
  <c r="D278" i="6"/>
  <c r="E277" i="6"/>
  <c r="D277" i="6"/>
  <c r="E274" i="6"/>
  <c r="D274" i="6"/>
  <c r="E273" i="6"/>
  <c r="D273" i="6"/>
  <c r="E272" i="6"/>
  <c r="D272" i="6"/>
  <c r="E270" i="6"/>
  <c r="D270" i="6"/>
  <c r="E269" i="6"/>
  <c r="D269" i="6"/>
  <c r="E268" i="6"/>
  <c r="D268" i="6"/>
  <c r="E267" i="6"/>
  <c r="D267" i="6"/>
  <c r="E266" i="6"/>
  <c r="D266" i="6"/>
  <c r="E265" i="6"/>
  <c r="D265" i="6"/>
  <c r="E264" i="6"/>
  <c r="D264" i="6"/>
  <c r="E263" i="6"/>
  <c r="D263" i="6"/>
  <c r="E262" i="6"/>
  <c r="D262" i="6"/>
  <c r="E259" i="6"/>
  <c r="D259" i="6"/>
  <c r="E258" i="6"/>
  <c r="D258" i="6"/>
  <c r="E257" i="6"/>
  <c r="D257" i="6"/>
  <c r="E255" i="6"/>
  <c r="D255" i="6"/>
  <c r="E254" i="6"/>
  <c r="D254" i="6"/>
  <c r="E253" i="6"/>
  <c r="D253" i="6"/>
  <c r="E252" i="6"/>
  <c r="D252" i="6"/>
  <c r="E251" i="6"/>
  <c r="D251" i="6"/>
  <c r="E250" i="6"/>
  <c r="D250" i="6"/>
  <c r="E249" i="6"/>
  <c r="D249" i="6"/>
  <c r="E248" i="6"/>
  <c r="D248" i="6"/>
  <c r="E247" i="6"/>
  <c r="D247" i="6"/>
  <c r="E244" i="6"/>
  <c r="D244" i="6"/>
  <c r="E243" i="6"/>
  <c r="D243" i="6"/>
  <c r="E242" i="6"/>
  <c r="D242" i="6"/>
  <c r="E240" i="6"/>
  <c r="D240" i="6"/>
  <c r="E239" i="6"/>
  <c r="D239" i="6"/>
  <c r="E238" i="6"/>
  <c r="D238" i="6"/>
  <c r="E237" i="6"/>
  <c r="D237" i="6"/>
  <c r="E236" i="6"/>
  <c r="D236" i="6"/>
  <c r="E235" i="6"/>
  <c r="D235" i="6"/>
  <c r="E234" i="6"/>
  <c r="D234" i="6"/>
  <c r="E233" i="6"/>
  <c r="D233" i="6"/>
  <c r="E232" i="6"/>
  <c r="D232" i="6"/>
  <c r="E228" i="6"/>
  <c r="D228" i="6"/>
  <c r="E226" i="6"/>
  <c r="D226" i="6"/>
  <c r="E224" i="6"/>
  <c r="D224" i="6"/>
  <c r="E223" i="6"/>
  <c r="D223" i="6"/>
  <c r="E222" i="6"/>
  <c r="D222" i="6"/>
  <c r="E221" i="6"/>
  <c r="D221" i="6"/>
  <c r="E220" i="6"/>
  <c r="D220" i="6"/>
  <c r="E219" i="6"/>
  <c r="D219" i="6"/>
  <c r="E218" i="6"/>
  <c r="D218" i="6"/>
  <c r="E217" i="6"/>
  <c r="D217" i="6"/>
  <c r="E216" i="6"/>
  <c r="D216" i="6"/>
  <c r="E213" i="6"/>
  <c r="D213" i="6"/>
  <c r="E211" i="6"/>
  <c r="D211" i="6"/>
  <c r="E209" i="6"/>
  <c r="D209" i="6"/>
  <c r="E208" i="6"/>
  <c r="D208" i="6"/>
  <c r="E207" i="6"/>
  <c r="D207" i="6"/>
  <c r="E206" i="6"/>
  <c r="D206" i="6"/>
  <c r="E205" i="6"/>
  <c r="D205" i="6"/>
  <c r="E204" i="6"/>
  <c r="D204" i="6"/>
  <c r="E203" i="6"/>
  <c r="D203" i="6"/>
  <c r="E202" i="6"/>
  <c r="D202" i="6"/>
  <c r="E201" i="6"/>
  <c r="D201" i="6"/>
  <c r="E198" i="6"/>
  <c r="D198" i="6"/>
  <c r="E196" i="6"/>
  <c r="D196" i="6"/>
  <c r="E194" i="6"/>
  <c r="D194" i="6"/>
  <c r="E193" i="6"/>
  <c r="D193" i="6"/>
  <c r="E192" i="6"/>
  <c r="D192" i="6"/>
  <c r="E191" i="6"/>
  <c r="D191" i="6"/>
  <c r="E190" i="6"/>
  <c r="D190" i="6"/>
  <c r="E189" i="6"/>
  <c r="D189" i="6"/>
  <c r="E188" i="6"/>
  <c r="D188" i="6"/>
  <c r="E187" i="6"/>
  <c r="D187" i="6"/>
  <c r="E186" i="6"/>
  <c r="D186" i="6"/>
  <c r="E183" i="6"/>
  <c r="D183" i="6"/>
  <c r="E181" i="6"/>
  <c r="D181" i="6"/>
  <c r="E179" i="6"/>
  <c r="D179" i="6"/>
  <c r="E178" i="6"/>
  <c r="D178" i="6"/>
  <c r="E177" i="6"/>
  <c r="D177" i="6"/>
  <c r="E176" i="6"/>
  <c r="D176" i="6"/>
  <c r="E175" i="6"/>
  <c r="D175" i="6"/>
  <c r="E174" i="6"/>
  <c r="D174" i="6"/>
  <c r="E173" i="6"/>
  <c r="D173" i="6"/>
  <c r="E172" i="6"/>
  <c r="D172" i="6"/>
  <c r="E171" i="6"/>
  <c r="D171" i="6"/>
  <c r="E167" i="6"/>
  <c r="D167" i="6"/>
  <c r="E166" i="6"/>
  <c r="D166" i="6"/>
  <c r="E165" i="6"/>
  <c r="D165" i="6"/>
  <c r="E163" i="6"/>
  <c r="D163" i="6"/>
  <c r="E162" i="6"/>
  <c r="D162" i="6"/>
  <c r="E161" i="6"/>
  <c r="D161" i="6"/>
  <c r="E160" i="6"/>
  <c r="D160" i="6"/>
  <c r="E159" i="6"/>
  <c r="D159" i="6"/>
  <c r="E158" i="6"/>
  <c r="D158" i="6"/>
  <c r="E157" i="6"/>
  <c r="D157" i="6"/>
  <c r="E156" i="6"/>
  <c r="D156" i="6"/>
  <c r="E155" i="6"/>
  <c r="D155" i="6"/>
  <c r="E152" i="6"/>
  <c r="D152" i="6"/>
  <c r="E151" i="6"/>
  <c r="D151" i="6"/>
  <c r="E150" i="6"/>
  <c r="D150" i="6"/>
  <c r="E148" i="6"/>
  <c r="D148" i="6"/>
  <c r="E147" i="6"/>
  <c r="D147" i="6"/>
  <c r="E146" i="6"/>
  <c r="D146" i="6"/>
  <c r="E145" i="6"/>
  <c r="D145" i="6"/>
  <c r="E144" i="6"/>
  <c r="D144" i="6"/>
  <c r="E143" i="6"/>
  <c r="D143" i="6"/>
  <c r="E142" i="6"/>
  <c r="D142" i="6"/>
  <c r="E141" i="6"/>
  <c r="D141" i="6"/>
  <c r="E140" i="6"/>
  <c r="D140" i="6"/>
  <c r="F136" i="6"/>
  <c r="D136" i="6"/>
  <c r="F135" i="6"/>
  <c r="D135" i="6"/>
  <c r="F134" i="6"/>
  <c r="D134" i="6"/>
  <c r="F133" i="6"/>
  <c r="D133" i="6"/>
  <c r="G132" i="6"/>
  <c r="F132" i="6"/>
  <c r="D132" i="6"/>
  <c r="G131" i="6"/>
  <c r="F131" i="6"/>
  <c r="D131" i="6"/>
  <c r="D128" i="6"/>
  <c r="E126" i="6"/>
  <c r="D126" i="6"/>
  <c r="E125" i="6"/>
  <c r="D125" i="6"/>
  <c r="E124" i="6"/>
  <c r="D124" i="6"/>
  <c r="E123" i="6"/>
  <c r="D123" i="6"/>
  <c r="E122" i="6"/>
  <c r="D122" i="6"/>
  <c r="E121" i="6"/>
  <c r="D121" i="6"/>
  <c r="E120" i="6"/>
  <c r="D120" i="6"/>
  <c r="E119" i="6"/>
  <c r="D119" i="6"/>
  <c r="E118" i="6"/>
  <c r="D118" i="6"/>
  <c r="E115" i="6"/>
  <c r="D115" i="6"/>
  <c r="E114" i="6"/>
  <c r="D114" i="6"/>
  <c r="E111" i="6"/>
  <c r="D111" i="6"/>
  <c r="E110" i="6"/>
  <c r="D110" i="6"/>
  <c r="E109" i="6"/>
  <c r="D109" i="6"/>
  <c r="E108" i="6"/>
  <c r="D108" i="6"/>
  <c r="E107" i="6"/>
  <c r="D107" i="6"/>
  <c r="E105" i="6"/>
  <c r="D105" i="6"/>
  <c r="E104" i="6"/>
  <c r="D104" i="6"/>
  <c r="E103" i="6"/>
  <c r="D103" i="6"/>
  <c r="E102" i="6"/>
  <c r="D102" i="6"/>
  <c r="E101" i="6"/>
  <c r="D101" i="6"/>
  <c r="E100" i="6"/>
  <c r="D100" i="6"/>
  <c r="E99" i="6"/>
  <c r="D99" i="6"/>
  <c r="E98" i="6"/>
  <c r="D98" i="6"/>
  <c r="E97" i="6"/>
  <c r="D97" i="6"/>
  <c r="E94" i="6"/>
  <c r="D94" i="6"/>
  <c r="E93" i="6"/>
  <c r="D93" i="6"/>
  <c r="E91" i="6"/>
  <c r="D91" i="6"/>
  <c r="E90" i="6"/>
  <c r="D90" i="6"/>
  <c r="E89" i="6"/>
  <c r="D89" i="6"/>
  <c r="E88" i="6"/>
  <c r="D88" i="6"/>
  <c r="E87" i="6"/>
  <c r="D87" i="6"/>
  <c r="E86" i="6"/>
  <c r="D86" i="6"/>
  <c r="E85" i="6"/>
  <c r="D85" i="6"/>
  <c r="E84" i="6"/>
  <c r="D84" i="6"/>
  <c r="E83" i="6"/>
  <c r="D83" i="6"/>
  <c r="E80" i="6"/>
  <c r="D80" i="6"/>
  <c r="E79" i="6"/>
  <c r="D79" i="6"/>
  <c r="E78" i="6"/>
  <c r="D78" i="6"/>
  <c r="E77" i="6"/>
  <c r="D77" i="6"/>
  <c r="E76" i="6"/>
  <c r="D76" i="6"/>
  <c r="E75" i="6"/>
  <c r="D75" i="6"/>
  <c r="E73" i="6"/>
  <c r="D73" i="6"/>
  <c r="E72" i="6"/>
  <c r="D72" i="6"/>
  <c r="E71" i="6"/>
  <c r="D71" i="6"/>
  <c r="E70" i="6"/>
  <c r="D70" i="6"/>
  <c r="E69" i="6"/>
  <c r="D69" i="6"/>
  <c r="E68" i="6"/>
  <c r="D68" i="6"/>
  <c r="E67" i="6"/>
  <c r="D67" i="6"/>
  <c r="E66" i="6"/>
  <c r="D66" i="6"/>
  <c r="E65" i="6"/>
  <c r="D65" i="6"/>
  <c r="E62" i="6"/>
  <c r="D62" i="6"/>
  <c r="E61" i="6"/>
  <c r="D61" i="6"/>
  <c r="E59" i="6"/>
  <c r="D59" i="6"/>
  <c r="E58" i="6"/>
  <c r="D58" i="6"/>
  <c r="E57" i="6"/>
  <c r="D57" i="6"/>
  <c r="E56" i="6"/>
  <c r="D56" i="6"/>
  <c r="E55" i="6"/>
  <c r="D55" i="6"/>
  <c r="E54" i="6"/>
  <c r="D54" i="6"/>
  <c r="E53" i="6"/>
  <c r="D53" i="6"/>
  <c r="E52" i="6"/>
  <c r="D52" i="6"/>
  <c r="E51" i="6"/>
  <c r="D51" i="6"/>
  <c r="E48" i="6"/>
  <c r="D48" i="6"/>
  <c r="E47" i="6"/>
  <c r="D47" i="6"/>
  <c r="E45" i="6"/>
  <c r="D45" i="6"/>
  <c r="E44" i="6"/>
  <c r="D44" i="6"/>
  <c r="E43" i="6"/>
  <c r="D43" i="6"/>
  <c r="E42" i="6"/>
  <c r="D42" i="6"/>
  <c r="E41" i="6"/>
  <c r="D41" i="6"/>
  <c r="E40" i="6"/>
  <c r="D40" i="6"/>
  <c r="E39" i="6"/>
  <c r="D39" i="6"/>
  <c r="E38" i="6"/>
  <c r="D38" i="6"/>
  <c r="E37" i="6"/>
  <c r="D37" i="6"/>
  <c r="E34" i="6"/>
  <c r="D34" i="6"/>
  <c r="E33" i="6"/>
  <c r="D33" i="6"/>
  <c r="E31" i="6"/>
  <c r="D31" i="6"/>
  <c r="E30" i="6"/>
  <c r="D30" i="6"/>
  <c r="E29" i="6"/>
  <c r="D29" i="6"/>
  <c r="E28" i="6"/>
  <c r="D28" i="6"/>
  <c r="E27" i="6"/>
  <c r="D27" i="6"/>
  <c r="E26" i="6"/>
  <c r="D26" i="6"/>
  <c r="E25" i="6"/>
  <c r="D25" i="6"/>
  <c r="E24" i="6"/>
  <c r="D24" i="6"/>
  <c r="E23" i="6"/>
  <c r="D23" i="6"/>
  <c r="E20" i="6"/>
  <c r="D20" i="6"/>
  <c r="E19" i="6"/>
  <c r="D19" i="6"/>
  <c r="E17" i="6"/>
  <c r="D17" i="6"/>
  <c r="E16" i="6"/>
  <c r="D16" i="6"/>
  <c r="E15" i="6"/>
  <c r="D15" i="6"/>
  <c r="E14" i="6"/>
  <c r="D14" i="6"/>
  <c r="E13" i="6"/>
  <c r="D13" i="6"/>
  <c r="E12" i="6"/>
  <c r="D12" i="6"/>
  <c r="E11" i="6"/>
  <c r="D11" i="6"/>
  <c r="E10" i="6"/>
  <c r="D10" i="6"/>
  <c r="E9" i="6"/>
  <c r="D9" i="6"/>
  <c r="G181" i="8" l="1"/>
  <c r="T752" i="1"/>
  <c r="O752" i="1"/>
  <c r="J752" i="1"/>
  <c r="E752" i="1"/>
  <c r="T704" i="1"/>
  <c r="O704" i="1"/>
  <c r="J704" i="1"/>
  <c r="E704" i="1"/>
  <c r="T656" i="1"/>
  <c r="O656" i="1"/>
  <c r="J656" i="1"/>
  <c r="E656" i="1"/>
  <c r="T608" i="1"/>
  <c r="O608" i="1"/>
  <c r="J608" i="1"/>
  <c r="E608" i="1"/>
  <c r="T560" i="1"/>
  <c r="O560" i="1"/>
  <c r="J560" i="1"/>
  <c r="E560" i="1"/>
  <c r="T512" i="1"/>
  <c r="O512" i="1"/>
  <c r="J512" i="1"/>
  <c r="E512" i="1"/>
  <c r="T464" i="1"/>
  <c r="O464" i="1"/>
  <c r="J464" i="1"/>
  <c r="E464" i="1"/>
  <c r="T416" i="1"/>
  <c r="O416" i="1"/>
  <c r="J416" i="1"/>
  <c r="E416" i="1"/>
  <c r="E368" i="1"/>
  <c r="T368" i="1"/>
  <c r="O368" i="1"/>
  <c r="J368" i="1"/>
  <c r="C94" i="8"/>
  <c r="C432" i="5" l="1"/>
  <c r="C433" i="5"/>
  <c r="C434" i="5"/>
  <c r="C435" i="5"/>
  <c r="C436" i="5"/>
  <c r="C437" i="5"/>
  <c r="C438" i="5"/>
  <c r="C439" i="5"/>
  <c r="C440" i="5"/>
  <c r="C425" i="5"/>
  <c r="C426" i="5"/>
  <c r="C427" i="5"/>
  <c r="C428" i="5"/>
  <c r="C429" i="5"/>
  <c r="C430" i="5"/>
  <c r="C431" i="5"/>
  <c r="A152" i="5"/>
  <c r="A74" i="5"/>
  <c r="A113" i="5"/>
  <c r="A191" i="5"/>
  <c r="A331" i="5"/>
  <c r="A405" i="5"/>
  <c r="A443" i="5"/>
  <c r="C443" i="5" s="1"/>
  <c r="A481" i="5"/>
  <c r="A294" i="5"/>
  <c r="A368" i="5"/>
  <c r="A36" i="5"/>
  <c r="F812" i="1" l="1"/>
  <c r="U812" i="1"/>
  <c r="O812" i="1"/>
  <c r="F804" i="1" l="1"/>
  <c r="F805" i="1"/>
  <c r="F806" i="1"/>
  <c r="F807" i="1"/>
  <c r="F808" i="1"/>
  <c r="F809" i="1"/>
  <c r="F810" i="1"/>
  <c r="F802" i="1"/>
  <c r="F803" i="1"/>
  <c r="A487" i="5"/>
  <c r="A449" i="5"/>
  <c r="J491" i="5"/>
  <c r="J490" i="5"/>
  <c r="J453" i="5"/>
  <c r="J452" i="5"/>
  <c r="J415" i="5"/>
  <c r="J414" i="5"/>
  <c r="A411" i="5"/>
  <c r="J378" i="5"/>
  <c r="J377" i="5"/>
  <c r="A374" i="5"/>
  <c r="A337" i="5"/>
  <c r="A297" i="5"/>
  <c r="A263" i="5"/>
  <c r="A300" i="5" s="1"/>
  <c r="J341" i="5"/>
  <c r="J340" i="5"/>
  <c r="J304" i="5"/>
  <c r="J303" i="5"/>
  <c r="J267" i="5"/>
  <c r="J266" i="5"/>
  <c r="A76" i="5"/>
  <c r="F827" i="1" l="1"/>
  <c r="P827" i="1" s="1"/>
  <c r="C507" i="5" s="1"/>
  <c r="P802" i="1"/>
  <c r="C496" i="5" s="1"/>
  <c r="T819" i="1"/>
  <c r="P819" i="1"/>
  <c r="Q819" i="1" s="1"/>
  <c r="Z819" i="1" s="1"/>
  <c r="J819" i="1"/>
  <c r="K812" i="1"/>
  <c r="T812" i="1"/>
  <c r="V812" i="1" s="1"/>
  <c r="J812" i="1"/>
  <c r="G812" i="1"/>
  <c r="P812" i="1"/>
  <c r="P810" i="1"/>
  <c r="P809" i="1"/>
  <c r="P808" i="1"/>
  <c r="P807" i="1"/>
  <c r="P806" i="1"/>
  <c r="P805" i="1"/>
  <c r="P804" i="1"/>
  <c r="P803" i="1"/>
  <c r="A802" i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Z794" i="1"/>
  <c r="A789" i="1"/>
  <c r="F772" i="1"/>
  <c r="P772" i="1" s="1"/>
  <c r="F771" i="1"/>
  <c r="P771" i="1" s="1"/>
  <c r="F763" i="1"/>
  <c r="P763" i="1" s="1"/>
  <c r="F762" i="1"/>
  <c r="P762" i="1" s="1"/>
  <c r="F761" i="1"/>
  <c r="P761" i="1" s="1"/>
  <c r="F760" i="1"/>
  <c r="P760" i="1" s="1"/>
  <c r="F759" i="1"/>
  <c r="P759" i="1" s="1"/>
  <c r="F758" i="1"/>
  <c r="P758" i="1" s="1"/>
  <c r="F757" i="1"/>
  <c r="P757" i="1" s="1"/>
  <c r="F756" i="1"/>
  <c r="P756" i="1" s="1"/>
  <c r="F755" i="1"/>
  <c r="P755" i="1" s="1"/>
  <c r="A754" i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B753" i="1"/>
  <c r="Z746" i="1"/>
  <c r="A741" i="1"/>
  <c r="F724" i="1"/>
  <c r="P724" i="1" s="1"/>
  <c r="F723" i="1"/>
  <c r="P723" i="1" s="1"/>
  <c r="F715" i="1"/>
  <c r="P715" i="1" s="1"/>
  <c r="F714" i="1"/>
  <c r="P714" i="1" s="1"/>
  <c r="F713" i="1"/>
  <c r="P713" i="1" s="1"/>
  <c r="F712" i="1"/>
  <c r="P712" i="1" s="1"/>
  <c r="F711" i="1"/>
  <c r="P711" i="1" s="1"/>
  <c r="F710" i="1"/>
  <c r="P710" i="1" s="1"/>
  <c r="F709" i="1"/>
  <c r="P709" i="1" s="1"/>
  <c r="F708" i="1"/>
  <c r="F707" i="1"/>
  <c r="P707" i="1" s="1"/>
  <c r="A706" i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B705" i="1"/>
  <c r="Z698" i="1"/>
  <c r="A693" i="1"/>
  <c r="F676" i="1"/>
  <c r="P676" i="1" s="1"/>
  <c r="F675" i="1"/>
  <c r="P675" i="1" s="1"/>
  <c r="F667" i="1"/>
  <c r="P667" i="1" s="1"/>
  <c r="F666" i="1"/>
  <c r="F665" i="1"/>
  <c r="P665" i="1" s="1"/>
  <c r="F664" i="1"/>
  <c r="F663" i="1"/>
  <c r="P663" i="1" s="1"/>
  <c r="F662" i="1"/>
  <c r="P662" i="1" s="1"/>
  <c r="F661" i="1"/>
  <c r="P661" i="1" s="1"/>
  <c r="F660" i="1"/>
  <c r="P660" i="1" s="1"/>
  <c r="F659" i="1"/>
  <c r="P659" i="1" s="1"/>
  <c r="A658" i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B657" i="1"/>
  <c r="Z650" i="1"/>
  <c r="A645" i="1"/>
  <c r="F612" i="1"/>
  <c r="P612" i="1" s="1"/>
  <c r="F613" i="1"/>
  <c r="P613" i="1" s="1"/>
  <c r="F614" i="1"/>
  <c r="P614" i="1" s="1"/>
  <c r="F615" i="1"/>
  <c r="P615" i="1" s="1"/>
  <c r="F616" i="1"/>
  <c r="P616" i="1" s="1"/>
  <c r="F617" i="1"/>
  <c r="F618" i="1"/>
  <c r="F619" i="1"/>
  <c r="F611" i="1"/>
  <c r="P611" i="1" s="1"/>
  <c r="F628" i="1"/>
  <c r="P628" i="1" s="1"/>
  <c r="F627" i="1"/>
  <c r="P617" i="1"/>
  <c r="A610" i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B609" i="1"/>
  <c r="Z602" i="1"/>
  <c r="A597" i="1"/>
  <c r="A562" i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B561" i="1"/>
  <c r="Z554" i="1"/>
  <c r="A549" i="1"/>
  <c r="A514" i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B513" i="1"/>
  <c r="Z506" i="1"/>
  <c r="A501" i="1"/>
  <c r="A466" i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B465" i="1"/>
  <c r="Z458" i="1"/>
  <c r="A453" i="1"/>
  <c r="F436" i="1"/>
  <c r="P436" i="1" s="1"/>
  <c r="F435" i="1"/>
  <c r="P435" i="1" s="1"/>
  <c r="F427" i="1"/>
  <c r="P427" i="1" s="1"/>
  <c r="F426" i="1"/>
  <c r="P426" i="1" s="1"/>
  <c r="F425" i="1"/>
  <c r="F424" i="1"/>
  <c r="F423" i="1"/>
  <c r="F422" i="1"/>
  <c r="P422" i="1" s="1"/>
  <c r="F421" i="1"/>
  <c r="P421" i="1" s="1"/>
  <c r="F420" i="1"/>
  <c r="P420" i="1" s="1"/>
  <c r="F419" i="1"/>
  <c r="P424" i="1"/>
  <c r="A418" i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B417" i="1"/>
  <c r="Z410" i="1"/>
  <c r="A405" i="1"/>
  <c r="F388" i="1"/>
  <c r="P388" i="1" s="1"/>
  <c r="F387" i="1"/>
  <c r="P387" i="1" s="1"/>
  <c r="F379" i="1"/>
  <c r="P379" i="1" s="1"/>
  <c r="F378" i="1"/>
  <c r="P378" i="1" s="1"/>
  <c r="F377" i="1"/>
  <c r="P377" i="1" s="1"/>
  <c r="F376" i="1"/>
  <c r="P376" i="1" s="1"/>
  <c r="F375" i="1"/>
  <c r="P375" i="1" s="1"/>
  <c r="F374" i="1"/>
  <c r="P374" i="1" s="1"/>
  <c r="F373" i="1"/>
  <c r="P373" i="1" s="1"/>
  <c r="F372" i="1"/>
  <c r="F371" i="1"/>
  <c r="P372" i="1"/>
  <c r="A370" i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B369" i="1"/>
  <c r="Z362" i="1"/>
  <c r="A357" i="1"/>
  <c r="O827" i="1"/>
  <c r="O829" i="1" s="1"/>
  <c r="O772" i="1"/>
  <c r="T772" i="1" s="1"/>
  <c r="E772" i="1"/>
  <c r="O771" i="1"/>
  <c r="N763" i="1"/>
  <c r="S763" i="1" s="1"/>
  <c r="D763" i="1"/>
  <c r="N762" i="1"/>
  <c r="S762" i="1" s="1"/>
  <c r="D762" i="1"/>
  <c r="N761" i="1"/>
  <c r="S761" i="1" s="1"/>
  <c r="D761" i="1"/>
  <c r="N760" i="1"/>
  <c r="S760" i="1" s="1"/>
  <c r="D760" i="1"/>
  <c r="N759" i="1"/>
  <c r="S759" i="1" s="1"/>
  <c r="D759" i="1"/>
  <c r="N758" i="1"/>
  <c r="S758" i="1" s="1"/>
  <c r="D758" i="1"/>
  <c r="N757" i="1"/>
  <c r="S757" i="1" s="1"/>
  <c r="D757" i="1"/>
  <c r="N756" i="1"/>
  <c r="S756" i="1" s="1"/>
  <c r="D756" i="1"/>
  <c r="N755" i="1"/>
  <c r="S755" i="1" s="1"/>
  <c r="D755" i="1"/>
  <c r="O724" i="1"/>
  <c r="T724" i="1" s="1"/>
  <c r="E724" i="1"/>
  <c r="O723" i="1"/>
  <c r="E723" i="1"/>
  <c r="O676" i="1"/>
  <c r="E676" i="1"/>
  <c r="O675" i="1"/>
  <c r="E675" i="1"/>
  <c r="N667" i="1"/>
  <c r="S667" i="1" s="1"/>
  <c r="D667" i="1"/>
  <c r="N666" i="1"/>
  <c r="S666" i="1" s="1"/>
  <c r="D666" i="1"/>
  <c r="N665" i="1"/>
  <c r="S665" i="1" s="1"/>
  <c r="D665" i="1"/>
  <c r="N664" i="1"/>
  <c r="S664" i="1" s="1"/>
  <c r="D664" i="1"/>
  <c r="N663" i="1"/>
  <c r="S663" i="1" s="1"/>
  <c r="D663" i="1"/>
  <c r="N662" i="1"/>
  <c r="S662" i="1" s="1"/>
  <c r="D662" i="1"/>
  <c r="N661" i="1"/>
  <c r="S661" i="1" s="1"/>
  <c r="D661" i="1"/>
  <c r="N660" i="1"/>
  <c r="S660" i="1" s="1"/>
  <c r="D660" i="1"/>
  <c r="N659" i="1"/>
  <c r="S659" i="1" s="1"/>
  <c r="D659" i="1"/>
  <c r="O628" i="1"/>
  <c r="T628" i="1" s="1"/>
  <c r="E628" i="1"/>
  <c r="O627" i="1"/>
  <c r="E627" i="1"/>
  <c r="N619" i="1"/>
  <c r="S619" i="1" s="1"/>
  <c r="D619" i="1"/>
  <c r="N618" i="1"/>
  <c r="S618" i="1" s="1"/>
  <c r="D618" i="1"/>
  <c r="N617" i="1"/>
  <c r="S617" i="1" s="1"/>
  <c r="D617" i="1"/>
  <c r="N616" i="1"/>
  <c r="S616" i="1" s="1"/>
  <c r="D616" i="1"/>
  <c r="N615" i="1"/>
  <c r="S615" i="1" s="1"/>
  <c r="D615" i="1"/>
  <c r="N614" i="1"/>
  <c r="S614" i="1" s="1"/>
  <c r="D614" i="1"/>
  <c r="N613" i="1"/>
  <c r="S613" i="1" s="1"/>
  <c r="D613" i="1"/>
  <c r="N612" i="1"/>
  <c r="S612" i="1" s="1"/>
  <c r="D612" i="1"/>
  <c r="N611" i="1"/>
  <c r="S611" i="1" s="1"/>
  <c r="D611" i="1"/>
  <c r="O579" i="1"/>
  <c r="D571" i="1"/>
  <c r="D570" i="1"/>
  <c r="D569" i="1"/>
  <c r="D568" i="1"/>
  <c r="D567" i="1"/>
  <c r="D566" i="1"/>
  <c r="D565" i="1"/>
  <c r="D564" i="1"/>
  <c r="D563" i="1"/>
  <c r="O531" i="1"/>
  <c r="E531" i="1"/>
  <c r="D523" i="1"/>
  <c r="D522" i="1"/>
  <c r="D521" i="1"/>
  <c r="D520" i="1"/>
  <c r="D519" i="1"/>
  <c r="D518" i="1"/>
  <c r="D517" i="1"/>
  <c r="D516" i="1"/>
  <c r="D515" i="1"/>
  <c r="O483" i="1"/>
  <c r="T483" i="1" s="1"/>
  <c r="E483" i="1"/>
  <c r="D475" i="1"/>
  <c r="D474" i="1"/>
  <c r="D473" i="1"/>
  <c r="D472" i="1"/>
  <c r="D471" i="1"/>
  <c r="D470" i="1"/>
  <c r="D469" i="1"/>
  <c r="D468" i="1"/>
  <c r="D467" i="1"/>
  <c r="E436" i="1"/>
  <c r="E435" i="1"/>
  <c r="D427" i="1"/>
  <c r="D426" i="1"/>
  <c r="D425" i="1"/>
  <c r="D424" i="1"/>
  <c r="D423" i="1"/>
  <c r="D422" i="1"/>
  <c r="D421" i="1"/>
  <c r="D420" i="1"/>
  <c r="D419" i="1"/>
  <c r="E388" i="1"/>
  <c r="E387" i="1"/>
  <c r="D379" i="1"/>
  <c r="D378" i="1"/>
  <c r="D377" i="1"/>
  <c r="D376" i="1"/>
  <c r="D375" i="1"/>
  <c r="D374" i="1"/>
  <c r="D373" i="1"/>
  <c r="D372" i="1"/>
  <c r="D371" i="1"/>
  <c r="A4" i="6"/>
  <c r="A3" i="6"/>
  <c r="A2" i="6"/>
  <c r="F531" i="1"/>
  <c r="P531" i="1" s="1"/>
  <c r="F579" i="1"/>
  <c r="F483" i="1"/>
  <c r="P483" i="1" s="1"/>
  <c r="F475" i="1"/>
  <c r="P475" i="1" s="1"/>
  <c r="F569" i="1"/>
  <c r="P569" i="1" s="1"/>
  <c r="F568" i="1"/>
  <c r="P568" i="1" s="1"/>
  <c r="F566" i="1"/>
  <c r="F565" i="1"/>
  <c r="P565" i="1" s="1"/>
  <c r="F516" i="1"/>
  <c r="P516" i="1" s="1"/>
  <c r="F515" i="1"/>
  <c r="P515" i="1" s="1"/>
  <c r="I475" i="1" l="1"/>
  <c r="I378" i="1"/>
  <c r="I423" i="1"/>
  <c r="I468" i="1"/>
  <c r="E494" i="1"/>
  <c r="I521" i="1"/>
  <c r="G611" i="1"/>
  <c r="I615" i="1"/>
  <c r="I619" i="1"/>
  <c r="I660" i="1"/>
  <c r="I664" i="1"/>
  <c r="G759" i="1"/>
  <c r="I763" i="1"/>
  <c r="T494" i="1"/>
  <c r="I522" i="1"/>
  <c r="I566" i="1"/>
  <c r="T675" i="1"/>
  <c r="I379" i="1"/>
  <c r="G424" i="1"/>
  <c r="I425" i="1"/>
  <c r="I567" i="1"/>
  <c r="I612" i="1"/>
  <c r="I616" i="1"/>
  <c r="I665" i="1"/>
  <c r="J676" i="1"/>
  <c r="I373" i="1"/>
  <c r="J388" i="1"/>
  <c r="I426" i="1"/>
  <c r="I516" i="1"/>
  <c r="E542" i="1"/>
  <c r="I568" i="1"/>
  <c r="T676" i="1"/>
  <c r="T686" i="1" s="1"/>
  <c r="J772" i="1"/>
  <c r="I517" i="1"/>
  <c r="I617" i="1"/>
  <c r="J628" i="1"/>
  <c r="I662" i="1"/>
  <c r="I666" i="1"/>
  <c r="I757" i="1"/>
  <c r="I761" i="1"/>
  <c r="I377" i="1"/>
  <c r="I372" i="1"/>
  <c r="I470" i="1"/>
  <c r="I661" i="1"/>
  <c r="I419" i="1"/>
  <c r="I427" i="1"/>
  <c r="I472" i="1"/>
  <c r="I375" i="1"/>
  <c r="I420" i="1"/>
  <c r="I473" i="1"/>
  <c r="I518" i="1"/>
  <c r="I570" i="1"/>
  <c r="I371" i="1"/>
  <c r="I523" i="1"/>
  <c r="I756" i="1"/>
  <c r="I374" i="1"/>
  <c r="I376" i="1"/>
  <c r="I474" i="1"/>
  <c r="I519" i="1"/>
  <c r="I563" i="1"/>
  <c r="I571" i="1"/>
  <c r="I614" i="1"/>
  <c r="I618" i="1"/>
  <c r="I663" i="1"/>
  <c r="I667" i="1"/>
  <c r="J724" i="1"/>
  <c r="I758" i="1"/>
  <c r="I762" i="1"/>
  <c r="I422" i="1"/>
  <c r="A9" i="11"/>
  <c r="A8" i="12"/>
  <c r="C501" i="5"/>
  <c r="C504" i="5"/>
  <c r="C499" i="5"/>
  <c r="C502" i="5"/>
  <c r="C497" i="5"/>
  <c r="C498" i="5"/>
  <c r="C503" i="5"/>
  <c r="C500" i="5"/>
  <c r="G755" i="1"/>
  <c r="G659" i="1"/>
  <c r="F523" i="1"/>
  <c r="P523" i="1" s="1"/>
  <c r="O802" i="1"/>
  <c r="G565" i="1"/>
  <c r="F563" i="1"/>
  <c r="P563" i="1" s="1"/>
  <c r="F469" i="1"/>
  <c r="P469" i="1" s="1"/>
  <c r="F517" i="1"/>
  <c r="P517" i="1" s="1"/>
  <c r="F472" i="1"/>
  <c r="P472" i="1" s="1"/>
  <c r="F520" i="1"/>
  <c r="P520" i="1" s="1"/>
  <c r="C475" i="5"/>
  <c r="C467" i="5"/>
  <c r="C459" i="5"/>
  <c r="C473" i="5"/>
  <c r="C457" i="5"/>
  <c r="C474" i="5"/>
  <c r="C466" i="5"/>
  <c r="C458" i="5"/>
  <c r="C465" i="5"/>
  <c r="C472" i="5"/>
  <c r="C464" i="5"/>
  <c r="C477" i="5"/>
  <c r="C461" i="5"/>
  <c r="C468" i="5"/>
  <c r="C471" i="5"/>
  <c r="C463" i="5"/>
  <c r="C469" i="5"/>
  <c r="C476" i="5"/>
  <c r="C460" i="5"/>
  <c r="C478" i="5"/>
  <c r="C470" i="5"/>
  <c r="C462" i="5"/>
  <c r="P371" i="1"/>
  <c r="C271" i="5"/>
  <c r="C402" i="5"/>
  <c r="C394" i="5"/>
  <c r="C386" i="5"/>
  <c r="C392" i="5"/>
  <c r="C401" i="5"/>
  <c r="C393" i="5"/>
  <c r="C385" i="5"/>
  <c r="C400" i="5"/>
  <c r="C384" i="5"/>
  <c r="C399" i="5"/>
  <c r="C391" i="5"/>
  <c r="C383" i="5"/>
  <c r="C396" i="5"/>
  <c r="C395" i="5"/>
  <c r="C398" i="5"/>
  <c r="C390" i="5"/>
  <c r="C382" i="5"/>
  <c r="C387" i="5"/>
  <c r="C397" i="5"/>
  <c r="C389" i="5"/>
  <c r="C388" i="5"/>
  <c r="G436" i="1"/>
  <c r="P419" i="1"/>
  <c r="C308" i="5"/>
  <c r="C421" i="5"/>
  <c r="C419" i="5"/>
  <c r="C420" i="5"/>
  <c r="C423" i="5"/>
  <c r="C422" i="5"/>
  <c r="C424" i="5"/>
  <c r="Q483" i="1"/>
  <c r="E398" i="1"/>
  <c r="E446" i="1"/>
  <c r="E638" i="1"/>
  <c r="E686" i="1"/>
  <c r="I659" i="1"/>
  <c r="E734" i="1"/>
  <c r="G423" i="1"/>
  <c r="I520" i="1"/>
  <c r="O494" i="1"/>
  <c r="Q676" i="1"/>
  <c r="O734" i="1"/>
  <c r="T723" i="1"/>
  <c r="O782" i="1"/>
  <c r="T579" i="1"/>
  <c r="O590" i="1"/>
  <c r="I760" i="1"/>
  <c r="G760" i="1"/>
  <c r="T531" i="1"/>
  <c r="O542" i="1"/>
  <c r="F467" i="1"/>
  <c r="P467" i="1" s="1"/>
  <c r="F564" i="1"/>
  <c r="P564" i="1" s="1"/>
  <c r="G515" i="1"/>
  <c r="G421" i="1"/>
  <c r="I421" i="1"/>
  <c r="F468" i="1"/>
  <c r="P468" i="1" s="1"/>
  <c r="Q611" i="1"/>
  <c r="O686" i="1"/>
  <c r="G619" i="1"/>
  <c r="O638" i="1"/>
  <c r="T627" i="1"/>
  <c r="F567" i="1"/>
  <c r="G567" i="1" s="1"/>
  <c r="F519" i="1"/>
  <c r="P519" i="1" s="1"/>
  <c r="F471" i="1"/>
  <c r="P471" i="1" s="1"/>
  <c r="F570" i="1"/>
  <c r="P570" i="1" s="1"/>
  <c r="F522" i="1"/>
  <c r="P522" i="1" s="1"/>
  <c r="F474" i="1"/>
  <c r="G474" i="1" s="1"/>
  <c r="I471" i="1"/>
  <c r="F571" i="1"/>
  <c r="P571" i="1" s="1"/>
  <c r="G612" i="1"/>
  <c r="G569" i="1"/>
  <c r="I569" i="1"/>
  <c r="Q675" i="1"/>
  <c r="Q665" i="1"/>
  <c r="G664" i="1"/>
  <c r="Q760" i="1"/>
  <c r="F470" i="1"/>
  <c r="P470" i="1" s="1"/>
  <c r="F518" i="1"/>
  <c r="P518" i="1" s="1"/>
  <c r="Q761" i="1"/>
  <c r="Z761" i="1" s="1"/>
  <c r="Q757" i="1"/>
  <c r="F473" i="1"/>
  <c r="P473" i="1" s="1"/>
  <c r="F521" i="1"/>
  <c r="P521" i="1" s="1"/>
  <c r="G627" i="1"/>
  <c r="G618" i="1"/>
  <c r="Q531" i="1"/>
  <c r="G566" i="1"/>
  <c r="I611" i="1"/>
  <c r="Q628" i="1"/>
  <c r="Z628" i="1" s="1"/>
  <c r="G723" i="1"/>
  <c r="I565" i="1"/>
  <c r="J723" i="1"/>
  <c r="I755" i="1"/>
  <c r="G663" i="1"/>
  <c r="G613" i="1"/>
  <c r="G763" i="1"/>
  <c r="P627" i="1"/>
  <c r="C355" i="5" s="1"/>
  <c r="G724" i="1"/>
  <c r="Q771" i="1"/>
  <c r="L812" i="1"/>
  <c r="G819" i="1"/>
  <c r="Q827" i="1"/>
  <c r="Q812" i="1"/>
  <c r="T827" i="1"/>
  <c r="Q756" i="1"/>
  <c r="G756" i="1"/>
  <c r="I759" i="1"/>
  <c r="Q758" i="1"/>
  <c r="Q762" i="1"/>
  <c r="Z762" i="1" s="1"/>
  <c r="Q772" i="1"/>
  <c r="G758" i="1"/>
  <c r="T771" i="1"/>
  <c r="G772" i="1"/>
  <c r="Q755" i="1"/>
  <c r="G757" i="1"/>
  <c r="Q763" i="1"/>
  <c r="Z763" i="1" s="1"/>
  <c r="G762" i="1"/>
  <c r="Q759" i="1"/>
  <c r="G761" i="1"/>
  <c r="Q724" i="1"/>
  <c r="P708" i="1"/>
  <c r="Q723" i="1"/>
  <c r="Q660" i="1"/>
  <c r="Q661" i="1"/>
  <c r="G660" i="1"/>
  <c r="P664" i="1"/>
  <c r="Q664" i="1" s="1"/>
  <c r="G667" i="1"/>
  <c r="G666" i="1"/>
  <c r="Q662" i="1"/>
  <c r="G662" i="1"/>
  <c r="G676" i="1"/>
  <c r="Q659" i="1"/>
  <c r="G661" i="1"/>
  <c r="P666" i="1"/>
  <c r="Q666" i="1" s="1"/>
  <c r="Q667" i="1"/>
  <c r="Z667" i="1" s="1"/>
  <c r="G675" i="1"/>
  <c r="J675" i="1"/>
  <c r="J686" i="1" s="1"/>
  <c r="Q663" i="1"/>
  <c r="G665" i="1"/>
  <c r="P619" i="1"/>
  <c r="Q619" i="1" s="1"/>
  <c r="Z619" i="1" s="1"/>
  <c r="G628" i="1"/>
  <c r="Q617" i="1"/>
  <c r="Q616" i="1"/>
  <c r="Z616" i="1" s="1"/>
  <c r="Q612" i="1"/>
  <c r="I613" i="1"/>
  <c r="G614" i="1"/>
  <c r="P618" i="1"/>
  <c r="Q618" i="1" s="1"/>
  <c r="J627" i="1"/>
  <c r="Q615" i="1"/>
  <c r="G617" i="1"/>
  <c r="Q614" i="1"/>
  <c r="G616" i="1"/>
  <c r="Q613" i="1"/>
  <c r="G615" i="1"/>
  <c r="P566" i="1"/>
  <c r="I564" i="1"/>
  <c r="G568" i="1"/>
  <c r="G531" i="1"/>
  <c r="G516" i="1"/>
  <c r="J531" i="1"/>
  <c r="J542" i="1" s="1"/>
  <c r="I515" i="1"/>
  <c r="G388" i="1"/>
  <c r="G426" i="1"/>
  <c r="G435" i="1"/>
  <c r="G483" i="1"/>
  <c r="I469" i="1"/>
  <c r="J483" i="1"/>
  <c r="J494" i="1" s="1"/>
  <c r="G475" i="1"/>
  <c r="I467" i="1"/>
  <c r="G422" i="1"/>
  <c r="P423" i="1"/>
  <c r="J436" i="1"/>
  <c r="G425" i="1"/>
  <c r="I424" i="1"/>
  <c r="G420" i="1"/>
  <c r="P425" i="1"/>
  <c r="J435" i="1"/>
  <c r="G419" i="1"/>
  <c r="G427" i="1"/>
  <c r="G376" i="1"/>
  <c r="G375" i="1"/>
  <c r="G387" i="1"/>
  <c r="J387" i="1"/>
  <c r="G374" i="1"/>
  <c r="G373" i="1"/>
  <c r="G371" i="1"/>
  <c r="G379" i="1"/>
  <c r="G378" i="1"/>
  <c r="G377" i="1"/>
  <c r="G372" i="1"/>
  <c r="A154" i="5"/>
  <c r="A4" i="1"/>
  <c r="J163" i="5"/>
  <c r="B176" i="8"/>
  <c r="A153" i="8"/>
  <c r="A150" i="8"/>
  <c r="H156" i="8"/>
  <c r="H155" i="8"/>
  <c r="H121" i="8"/>
  <c r="H120" i="8"/>
  <c r="A115" i="8"/>
  <c r="F181" i="8"/>
  <c r="E181" i="8"/>
  <c r="D181" i="8"/>
  <c r="H168" i="8"/>
  <c r="G168" i="8"/>
  <c r="F168" i="8"/>
  <c r="E168" i="8"/>
  <c r="G146" i="8"/>
  <c r="A81" i="8"/>
  <c r="C59" i="8"/>
  <c r="C60" i="8" s="1"/>
  <c r="C72" i="8"/>
  <c r="C73" i="8" s="1"/>
  <c r="C107" i="8" s="1"/>
  <c r="C128" i="8" s="1"/>
  <c r="C141" i="8" s="1"/>
  <c r="C163" i="8" s="1"/>
  <c r="C176" i="8" s="1"/>
  <c r="H52" i="8"/>
  <c r="H87" i="8" s="1"/>
  <c r="H51" i="8"/>
  <c r="H86" i="8"/>
  <c r="A46" i="8"/>
  <c r="G77" i="8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1" i="8"/>
  <c r="C16" i="8"/>
  <c r="C17" i="8" s="1"/>
  <c r="C18" i="8" s="1"/>
  <c r="C19" i="8" s="1"/>
  <c r="C20" i="8" s="1"/>
  <c r="C21" i="8" s="1"/>
  <c r="C22" i="8" s="1"/>
  <c r="C29" i="8" s="1"/>
  <c r="C30" i="8" s="1"/>
  <c r="C31" i="8" s="1"/>
  <c r="J201" i="5"/>
  <c r="B273" i="1"/>
  <c r="B231" i="1"/>
  <c r="B58" i="1"/>
  <c r="B105" i="1"/>
  <c r="B147" i="1"/>
  <c r="B189" i="1"/>
  <c r="A59" i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D68" i="7"/>
  <c r="D67" i="7"/>
  <c r="D66" i="7"/>
  <c r="D65" i="7"/>
  <c r="D62" i="7"/>
  <c r="D63" i="7"/>
  <c r="D61" i="7"/>
  <c r="D60" i="7"/>
  <c r="J239" i="5"/>
  <c r="J162" i="5"/>
  <c r="J123" i="5"/>
  <c r="J84" i="5"/>
  <c r="J46" i="5"/>
  <c r="A2" i="5"/>
  <c r="A40" i="5" s="1"/>
  <c r="A78" i="5" s="1"/>
  <c r="A117" i="5" s="1"/>
  <c r="A156" i="5" s="1"/>
  <c r="A232" i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317" i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Z309" i="1"/>
  <c r="A304" i="1"/>
  <c r="Z266" i="1"/>
  <c r="A261" i="1"/>
  <c r="Z224" i="1"/>
  <c r="A219" i="1"/>
  <c r="Z182" i="1"/>
  <c r="A177" i="1"/>
  <c r="Z140" i="1"/>
  <c r="A135" i="1"/>
  <c r="Z98" i="1"/>
  <c r="A93" i="1"/>
  <c r="A46" i="1"/>
  <c r="Z51" i="1"/>
  <c r="A1" i="1"/>
  <c r="A176" i="1" s="1"/>
  <c r="J57" i="1"/>
  <c r="J104" i="1" s="1"/>
  <c r="J146" i="1" s="1"/>
  <c r="J188" i="1" s="1"/>
  <c r="J230" i="1" s="1"/>
  <c r="J272" i="1" s="1"/>
  <c r="E57" i="1"/>
  <c r="O57" i="1" s="1"/>
  <c r="T57" i="1" s="1"/>
  <c r="T13" i="1"/>
  <c r="J398" i="1" l="1"/>
  <c r="J638" i="1"/>
  <c r="J734" i="1"/>
  <c r="T590" i="1"/>
  <c r="T734" i="1"/>
  <c r="T542" i="1"/>
  <c r="T802" i="1"/>
  <c r="T638" i="1"/>
  <c r="T782" i="1"/>
  <c r="C357" i="5"/>
  <c r="C351" i="5"/>
  <c r="G469" i="1"/>
  <c r="Q627" i="1"/>
  <c r="C346" i="5"/>
  <c r="C361" i="5"/>
  <c r="C363" i="5"/>
  <c r="C348" i="5"/>
  <c r="C349" i="5"/>
  <c r="C353" i="5"/>
  <c r="G563" i="1"/>
  <c r="G523" i="1"/>
  <c r="G517" i="1"/>
  <c r="G519" i="1"/>
  <c r="P567" i="1"/>
  <c r="Q802" i="1"/>
  <c r="G467" i="1"/>
  <c r="G571" i="1"/>
  <c r="G521" i="1"/>
  <c r="G472" i="1"/>
  <c r="G520" i="1"/>
  <c r="C327" i="5"/>
  <c r="C309" i="5"/>
  <c r="C314" i="5"/>
  <c r="C322" i="5"/>
  <c r="C328" i="5"/>
  <c r="C318" i="5"/>
  <c r="C319" i="5"/>
  <c r="C326" i="5"/>
  <c r="C311" i="5"/>
  <c r="C321" i="5"/>
  <c r="C310" i="5"/>
  <c r="C312" i="5"/>
  <c r="C317" i="5"/>
  <c r="C313" i="5"/>
  <c r="C316" i="5"/>
  <c r="C315" i="5"/>
  <c r="C324" i="5"/>
  <c r="C323" i="5"/>
  <c r="C320" i="5"/>
  <c r="C325" i="5"/>
  <c r="C359" i="5"/>
  <c r="C354" i="5"/>
  <c r="C286" i="5"/>
  <c r="C281" i="5"/>
  <c r="C273" i="5"/>
  <c r="C289" i="5"/>
  <c r="C280" i="5"/>
  <c r="C274" i="5"/>
  <c r="C291" i="5"/>
  <c r="C276" i="5"/>
  <c r="C290" i="5"/>
  <c r="C288" i="5"/>
  <c r="C282" i="5"/>
  <c r="C284" i="5"/>
  <c r="C279" i="5"/>
  <c r="C287" i="5"/>
  <c r="C277" i="5"/>
  <c r="C275" i="5"/>
  <c r="C278" i="5"/>
  <c r="C272" i="5"/>
  <c r="C285" i="5"/>
  <c r="C283" i="5"/>
  <c r="C356" i="5"/>
  <c r="C345" i="5"/>
  <c r="G470" i="1"/>
  <c r="C364" i="5"/>
  <c r="C365" i="5"/>
  <c r="C362" i="5"/>
  <c r="E104" i="1"/>
  <c r="O104" i="1" s="1"/>
  <c r="T104" i="1" s="1"/>
  <c r="C350" i="5"/>
  <c r="C352" i="5"/>
  <c r="C347" i="5"/>
  <c r="G471" i="1"/>
  <c r="C358" i="5"/>
  <c r="C360" i="5"/>
  <c r="G518" i="1"/>
  <c r="G570" i="1"/>
  <c r="G473" i="1"/>
  <c r="G564" i="1"/>
  <c r="G522" i="1"/>
  <c r="G468" i="1"/>
  <c r="P474" i="1"/>
  <c r="J446" i="1"/>
  <c r="C33" i="8"/>
  <c r="C34" i="8" s="1"/>
  <c r="C35" i="8" s="1"/>
  <c r="C36" i="8" s="1"/>
  <c r="C37" i="8" s="1"/>
  <c r="C32" i="8"/>
  <c r="A260" i="1"/>
  <c r="A791" i="1"/>
  <c r="A743" i="1"/>
  <c r="A551" i="1"/>
  <c r="A503" i="1"/>
  <c r="A695" i="1"/>
  <c r="A647" i="1"/>
  <c r="A599" i="1"/>
  <c r="T829" i="1"/>
  <c r="Z747" i="1"/>
  <c r="Z795" i="1"/>
  <c r="Q829" i="1"/>
  <c r="X812" i="1"/>
  <c r="Z812" i="1" s="1"/>
  <c r="Z651" i="1"/>
  <c r="Z699" i="1"/>
  <c r="Z555" i="1"/>
  <c r="Z603" i="1"/>
  <c r="Z459" i="1"/>
  <c r="Z507" i="1"/>
  <c r="A455" i="1"/>
  <c r="A407" i="1"/>
  <c r="A92" i="1"/>
  <c r="Z363" i="1"/>
  <c r="Z411" i="1"/>
  <c r="A218" i="1"/>
  <c r="A134" i="1"/>
  <c r="A306" i="1"/>
  <c r="A359" i="1"/>
  <c r="A303" i="1"/>
  <c r="A45" i="1"/>
  <c r="F327" i="1"/>
  <c r="P327" i="1" s="1"/>
  <c r="F317" i="1"/>
  <c r="P317" i="1" s="1"/>
  <c r="C245" i="5" s="1"/>
  <c r="F150" i="1"/>
  <c r="P150" i="1" s="1"/>
  <c r="F197" i="1"/>
  <c r="P197" i="1" s="1"/>
  <c r="F282" i="1"/>
  <c r="P282" i="1" s="1"/>
  <c r="F76" i="1"/>
  <c r="P76" i="1" s="1"/>
  <c r="F149" i="1"/>
  <c r="P149" i="1" s="1"/>
  <c r="F198" i="1"/>
  <c r="P198" i="1" s="1"/>
  <c r="F328" i="1"/>
  <c r="P328" i="1" s="1"/>
  <c r="F121" i="1"/>
  <c r="P121" i="1" s="1"/>
  <c r="F321" i="1"/>
  <c r="P321" i="1" s="1"/>
  <c r="F194" i="1"/>
  <c r="P194" i="1" s="1"/>
  <c r="F163" i="1"/>
  <c r="P163" i="1" s="1"/>
  <c r="F322" i="1"/>
  <c r="P322" i="1" s="1"/>
  <c r="C250" i="5" s="1"/>
  <c r="F237" i="1"/>
  <c r="P237" i="1" s="1"/>
  <c r="F205" i="1"/>
  <c r="P205" i="1" s="1"/>
  <c r="F323" i="1"/>
  <c r="P323" i="1" s="1"/>
  <c r="C251" i="5" s="1"/>
  <c r="F112" i="1"/>
  <c r="P112" i="1" s="1"/>
  <c r="F245" i="1"/>
  <c r="P245" i="1" s="1"/>
  <c r="F324" i="1"/>
  <c r="P324" i="1" s="1"/>
  <c r="C252" i="5" s="1"/>
  <c r="F113" i="1"/>
  <c r="F251" i="1"/>
  <c r="P251" i="1" s="1"/>
  <c r="F325" i="1"/>
  <c r="P325" i="1" s="1"/>
  <c r="F66" i="1"/>
  <c r="P66" i="1" s="1"/>
  <c r="F156" i="1"/>
  <c r="P156" i="1" s="1"/>
  <c r="F318" i="1"/>
  <c r="P318" i="1" s="1"/>
  <c r="F342" i="1"/>
  <c r="P342" i="1" s="1"/>
  <c r="C256" i="5" s="1"/>
  <c r="F233" i="1"/>
  <c r="P233" i="1" s="1"/>
  <c r="F68" i="1"/>
  <c r="P68" i="1" s="1"/>
  <c r="F319" i="1"/>
  <c r="P319" i="1" s="1"/>
  <c r="C247" i="5" s="1"/>
  <c r="F107" i="1"/>
  <c r="P107" i="1" s="1"/>
  <c r="C51" i="5" s="1"/>
  <c r="F276" i="1"/>
  <c r="F320" i="1"/>
  <c r="P320" i="1" s="1"/>
  <c r="C248" i="5" s="1"/>
  <c r="F289" i="1"/>
  <c r="P289" i="1" s="1"/>
  <c r="F108" i="1"/>
  <c r="P108" i="1" s="1"/>
  <c r="A233" i="5"/>
  <c r="A195" i="5"/>
  <c r="F277" i="1"/>
  <c r="P277" i="1" s="1"/>
  <c r="F193" i="1"/>
  <c r="P193" i="1" s="1"/>
  <c r="F235" i="1"/>
  <c r="P235" i="1" s="1"/>
  <c r="F151" i="1"/>
  <c r="P151" i="1" s="1"/>
  <c r="F110" i="1"/>
  <c r="P110" i="1" s="1"/>
  <c r="F334" i="1"/>
  <c r="P334" i="1" s="1"/>
  <c r="F239" i="1"/>
  <c r="F281" i="1"/>
  <c r="P281" i="1" s="1"/>
  <c r="F67" i="1"/>
  <c r="P67" i="1" s="1"/>
  <c r="F240" i="1"/>
  <c r="P240" i="1" s="1"/>
  <c r="F283" i="1"/>
  <c r="P283" i="1" s="1"/>
  <c r="F157" i="1"/>
  <c r="P157" i="1" s="1"/>
  <c r="F199" i="1"/>
  <c r="P199" i="1" s="1"/>
  <c r="F115" i="1"/>
  <c r="P115" i="1" s="1"/>
  <c r="A4" i="5"/>
  <c r="F60" i="1"/>
  <c r="P60" i="1" s="1"/>
  <c r="C13" i="5" s="1"/>
  <c r="F61" i="1"/>
  <c r="F234" i="1"/>
  <c r="P234" i="1" s="1"/>
  <c r="F275" i="1"/>
  <c r="P275" i="1" s="1"/>
  <c r="F329" i="1"/>
  <c r="P329" i="1" s="1"/>
  <c r="F114" i="1"/>
  <c r="F191" i="1"/>
  <c r="P191" i="1" s="1"/>
  <c r="F241" i="1"/>
  <c r="P241" i="1" s="1"/>
  <c r="A47" i="8"/>
  <c r="F192" i="1"/>
  <c r="P192" i="1" s="1"/>
  <c r="F153" i="1"/>
  <c r="P153" i="1" s="1"/>
  <c r="C89" i="5" s="1"/>
  <c r="F111" i="1"/>
  <c r="P111" i="1" s="1"/>
  <c r="F195" i="1"/>
  <c r="F65" i="1"/>
  <c r="F64" i="1"/>
  <c r="P64" i="1" s="1"/>
  <c r="A263" i="1"/>
  <c r="A95" i="1"/>
  <c r="A179" i="1"/>
  <c r="F152" i="1"/>
  <c r="F63" i="1"/>
  <c r="P63" i="1" s="1"/>
  <c r="F109" i="1"/>
  <c r="F280" i="1"/>
  <c r="P280" i="1" s="1"/>
  <c r="F196" i="1"/>
  <c r="P196" i="1" s="1"/>
  <c r="F238" i="1"/>
  <c r="F62" i="1"/>
  <c r="F155" i="1"/>
  <c r="F279" i="1"/>
  <c r="F154" i="1"/>
  <c r="P154" i="1" s="1"/>
  <c r="F278" i="1"/>
  <c r="F236" i="1"/>
  <c r="J47" i="5"/>
  <c r="J85" i="5"/>
  <c r="H122" i="8"/>
  <c r="H157" i="8"/>
  <c r="H53" i="8"/>
  <c r="H88" i="8" s="1"/>
  <c r="J124" i="5"/>
  <c r="J240" i="5"/>
  <c r="J202" i="5"/>
  <c r="Z267" i="1"/>
  <c r="Z183" i="1"/>
  <c r="Z52" i="1"/>
  <c r="Z225" i="1"/>
  <c r="Z310" i="1"/>
  <c r="Z99" i="1"/>
  <c r="A221" i="1"/>
  <c r="A137" i="1"/>
  <c r="A48" i="1"/>
  <c r="A151" i="8"/>
  <c r="A82" i="8"/>
  <c r="A3" i="5"/>
  <c r="A116" i="8"/>
  <c r="A2" i="8"/>
  <c r="Z141" i="1"/>
  <c r="A3" i="1"/>
  <c r="A4" i="8"/>
  <c r="E146" i="1" l="1"/>
  <c r="O146" i="1" s="1"/>
  <c r="T146" i="1" s="1"/>
  <c r="A485" i="5"/>
  <c r="A447" i="5"/>
  <c r="A486" i="5"/>
  <c r="A448" i="5"/>
  <c r="G494" i="1"/>
  <c r="A41" i="5"/>
  <c r="A79" i="5" s="1"/>
  <c r="A118" i="5" s="1"/>
  <c r="A157" i="5" s="1"/>
  <c r="A234" i="5" s="1"/>
  <c r="A372" i="5"/>
  <c r="A261" i="5"/>
  <c r="A298" i="5" s="1"/>
  <c r="A335" i="5"/>
  <c r="A409" i="5"/>
  <c r="A42" i="5"/>
  <c r="A80" i="5" s="1"/>
  <c r="A119" i="5" s="1"/>
  <c r="A158" i="5" s="1"/>
  <c r="A197" i="5" s="1"/>
  <c r="A336" i="5"/>
  <c r="A410" i="5"/>
  <c r="A262" i="5"/>
  <c r="A299" i="5" s="1"/>
  <c r="A373" i="5"/>
  <c r="A790" i="1"/>
  <c r="A742" i="1"/>
  <c r="A550" i="1"/>
  <c r="A502" i="1"/>
  <c r="A598" i="1"/>
  <c r="A694" i="1"/>
  <c r="A646" i="1"/>
  <c r="Q833" i="1"/>
  <c r="A358" i="1"/>
  <c r="A454" i="1"/>
  <c r="A406" i="1"/>
  <c r="E188" i="1"/>
  <c r="O188" i="1" s="1"/>
  <c r="T188" i="1" s="1"/>
  <c r="C249" i="5"/>
  <c r="C253" i="5"/>
  <c r="P276" i="1"/>
  <c r="C246" i="5"/>
  <c r="P113" i="1"/>
  <c r="C97" i="5"/>
  <c r="C206" i="5"/>
  <c r="P239" i="1"/>
  <c r="C167" i="5" s="1"/>
  <c r="C178" i="5" s="1"/>
  <c r="C90" i="5"/>
  <c r="P61" i="1"/>
  <c r="P114" i="1"/>
  <c r="C103" i="5"/>
  <c r="C92" i="5"/>
  <c r="C93" i="5"/>
  <c r="C99" i="5"/>
  <c r="C107" i="5"/>
  <c r="C95" i="5"/>
  <c r="P195" i="1"/>
  <c r="C104" i="5"/>
  <c r="P65" i="1"/>
  <c r="C96" i="5"/>
  <c r="C102" i="5"/>
  <c r="C106" i="5"/>
  <c r="C91" i="5"/>
  <c r="C108" i="5"/>
  <c r="C100" i="5"/>
  <c r="C98" i="5"/>
  <c r="C101" i="5"/>
  <c r="C110" i="5"/>
  <c r="C105" i="5"/>
  <c r="C109" i="5"/>
  <c r="C94" i="5"/>
  <c r="P238" i="1"/>
  <c r="P109" i="1"/>
  <c r="P152" i="1"/>
  <c r="P236" i="1"/>
  <c r="P279" i="1"/>
  <c r="P278" i="1"/>
  <c r="P155" i="1"/>
  <c r="C53" i="5"/>
  <c r="C56" i="5"/>
  <c r="C52" i="5"/>
  <c r="C58" i="5"/>
  <c r="C63" i="5"/>
  <c r="C55" i="5"/>
  <c r="C68" i="5"/>
  <c r="C66" i="5"/>
  <c r="C54" i="5"/>
  <c r="C69" i="5"/>
  <c r="C65" i="5"/>
  <c r="C60" i="5"/>
  <c r="C57" i="5"/>
  <c r="C71" i="5"/>
  <c r="C67" i="5"/>
  <c r="C70" i="5"/>
  <c r="C64" i="5"/>
  <c r="C59" i="5"/>
  <c r="C62" i="5"/>
  <c r="C61" i="5"/>
  <c r="P62" i="1"/>
  <c r="C29" i="5"/>
  <c r="C22" i="5"/>
  <c r="C19" i="5"/>
  <c r="C21" i="5"/>
  <c r="C14" i="5"/>
  <c r="C33" i="5"/>
  <c r="C23" i="5"/>
  <c r="C18" i="5"/>
  <c r="C17" i="5"/>
  <c r="C24" i="5"/>
  <c r="C16" i="5"/>
  <c r="C26" i="5"/>
  <c r="C25" i="5"/>
  <c r="C27" i="5"/>
  <c r="C30" i="5"/>
  <c r="C31" i="5"/>
  <c r="C20" i="5"/>
  <c r="C15" i="5"/>
  <c r="C28" i="5"/>
  <c r="C32" i="5"/>
  <c r="A178" i="1"/>
  <c r="A262" i="1"/>
  <c r="A220" i="1"/>
  <c r="A136" i="1"/>
  <c r="A305" i="1"/>
  <c r="A47" i="1"/>
  <c r="A94" i="1"/>
  <c r="C179" i="5" l="1"/>
  <c r="C182" i="5"/>
  <c r="C175" i="5"/>
  <c r="C181" i="5"/>
  <c r="C173" i="5"/>
  <c r="C185" i="5"/>
  <c r="C187" i="5"/>
  <c r="C184" i="5"/>
  <c r="C176" i="5"/>
  <c r="C174" i="5"/>
  <c r="C188" i="5"/>
  <c r="C172" i="5"/>
  <c r="C183" i="5"/>
  <c r="C186" i="5"/>
  <c r="C169" i="5"/>
  <c r="C168" i="5"/>
  <c r="C177" i="5"/>
  <c r="C171" i="5"/>
  <c r="C180" i="5"/>
  <c r="C170" i="5"/>
  <c r="A196" i="5"/>
  <c r="A235" i="5"/>
  <c r="E230" i="1"/>
  <c r="E272" i="1" s="1"/>
  <c r="O272" i="1" s="1"/>
  <c r="T272" i="1" s="1"/>
  <c r="C223" i="5"/>
  <c r="C222" i="5"/>
  <c r="C209" i="5"/>
  <c r="C211" i="5"/>
  <c r="C217" i="5"/>
  <c r="C208" i="5"/>
  <c r="C221" i="5"/>
  <c r="C216" i="5"/>
  <c r="C207" i="5"/>
  <c r="C214" i="5"/>
  <c r="C224" i="5"/>
  <c r="C225" i="5"/>
  <c r="C215" i="5"/>
  <c r="C220" i="5"/>
  <c r="C219" i="5"/>
  <c r="C212" i="5"/>
  <c r="C210" i="5"/>
  <c r="C218" i="5"/>
  <c r="C213" i="5"/>
  <c r="C226" i="5"/>
  <c r="C128" i="5"/>
  <c r="O230" i="1" l="1"/>
  <c r="T230" i="1" s="1"/>
  <c r="C137" i="5"/>
  <c r="C148" i="5"/>
  <c r="C143" i="5"/>
  <c r="C141" i="5"/>
  <c r="C131" i="5"/>
  <c r="C136" i="5"/>
  <c r="C142" i="5"/>
  <c r="C149" i="5"/>
  <c r="C133" i="5"/>
  <c r="C139" i="5"/>
  <c r="C138" i="5"/>
  <c r="C129" i="5"/>
  <c r="C140" i="5"/>
  <c r="C130" i="5"/>
  <c r="C145" i="5"/>
  <c r="C147" i="5"/>
  <c r="C144" i="5"/>
  <c r="C134" i="5"/>
  <c r="C135" i="5"/>
  <c r="C132" i="5"/>
  <c r="C146" i="5"/>
  <c r="E29" i="7" l="1"/>
  <c r="U251" i="1"/>
  <c r="K251" i="1" l="1"/>
  <c r="E52" i="7"/>
  <c r="A229" i="5" l="1"/>
  <c r="C229" i="5" l="1"/>
  <c r="C191" i="5" l="1"/>
  <c r="C113" i="5" l="1"/>
  <c r="C74" i="5" l="1"/>
  <c r="C294" i="5"/>
  <c r="C405" i="5"/>
  <c r="C368" i="5"/>
  <c r="C36" i="5"/>
  <c r="C481" i="5"/>
  <c r="C152" i="5"/>
  <c r="C331" i="5"/>
  <c r="P579" i="1" l="1"/>
  <c r="Q579" i="1" s="1"/>
  <c r="Z618" i="1" l="1"/>
  <c r="Z617" i="1"/>
  <c r="U318" i="1" l="1"/>
  <c r="U803" i="1"/>
  <c r="E497" i="5" s="1"/>
  <c r="G497" i="5" s="1"/>
  <c r="I497" i="5" s="1"/>
  <c r="E34" i="7"/>
  <c r="K318" i="1" l="1"/>
  <c r="E246" i="5"/>
  <c r="G246" i="5" s="1"/>
  <c r="I246" i="5" s="1"/>
  <c r="K803" i="1"/>
  <c r="U707" i="1"/>
  <c r="K707" i="1" l="1"/>
  <c r="U275" i="1"/>
  <c r="U107" i="1"/>
  <c r="E51" i="5" s="1"/>
  <c r="U191" i="1"/>
  <c r="U371" i="1"/>
  <c r="E271" i="5" s="1"/>
  <c r="U419" i="1"/>
  <c r="E308" i="5" s="1"/>
  <c r="U60" i="1"/>
  <c r="E13" i="5" s="1"/>
  <c r="U149" i="1"/>
  <c r="U233" i="1"/>
  <c r="U467" i="1"/>
  <c r="U327" i="1"/>
  <c r="E7" i="7"/>
  <c r="U515" i="1"/>
  <c r="U659" i="1"/>
  <c r="U755" i="1"/>
  <c r="U611" i="1"/>
  <c r="U563" i="1"/>
  <c r="G271" i="5" l="1"/>
  <c r="I271" i="5" s="1"/>
  <c r="G308" i="5"/>
  <c r="I308" i="5" s="1"/>
  <c r="G13" i="5"/>
  <c r="I13" i="5" s="1"/>
  <c r="G51" i="5"/>
  <c r="I51" i="5" s="1"/>
  <c r="K233" i="1"/>
  <c r="K755" i="1"/>
  <c r="L755" i="1" s="1"/>
  <c r="V755" i="1"/>
  <c r="K60" i="1"/>
  <c r="V659" i="1"/>
  <c r="K659" i="1"/>
  <c r="L659" i="1" s="1"/>
  <c r="K419" i="1"/>
  <c r="L419" i="1" s="1"/>
  <c r="K515" i="1"/>
  <c r="L515" i="1" s="1"/>
  <c r="K371" i="1"/>
  <c r="L371" i="1" s="1"/>
  <c r="K563" i="1"/>
  <c r="L563" i="1" s="1"/>
  <c r="K191" i="1"/>
  <c r="K327" i="1"/>
  <c r="K107" i="1"/>
  <c r="V611" i="1"/>
  <c r="K611" i="1"/>
  <c r="L611" i="1" s="1"/>
  <c r="K149" i="1"/>
  <c r="K467" i="1"/>
  <c r="L467" i="1" s="1"/>
  <c r="K275" i="1"/>
  <c r="X659" i="1" l="1"/>
  <c r="X755" i="1"/>
  <c r="X611" i="1"/>
  <c r="Z611" i="1" l="1"/>
  <c r="Z755" i="1"/>
  <c r="Z659" i="1"/>
  <c r="E804" i="1" l="1"/>
  <c r="D712" i="1"/>
  <c r="E827" i="1"/>
  <c r="E802" i="1"/>
  <c r="E810" i="1"/>
  <c r="E809" i="1"/>
  <c r="E808" i="1"/>
  <c r="E807" i="1"/>
  <c r="E806" i="1"/>
  <c r="E805" i="1"/>
  <c r="E803" i="1"/>
  <c r="D715" i="1"/>
  <c r="D714" i="1"/>
  <c r="D713" i="1"/>
  <c r="D711" i="1"/>
  <c r="D710" i="1"/>
  <c r="D709" i="1"/>
  <c r="D708" i="1"/>
  <c r="D707" i="1"/>
  <c r="AB28" i="1"/>
  <c r="O324" i="1"/>
  <c r="Q36" i="1"/>
  <c r="J827" i="1" l="1"/>
  <c r="E829" i="1"/>
  <c r="G827" i="1"/>
  <c r="G829" i="1" s="1"/>
  <c r="G833" i="1" s="1"/>
  <c r="G803" i="1"/>
  <c r="J803" i="1"/>
  <c r="L803" i="1" s="1"/>
  <c r="G802" i="1"/>
  <c r="J802" i="1"/>
  <c r="E816" i="1"/>
  <c r="J808" i="1"/>
  <c r="G808" i="1"/>
  <c r="G806" i="1"/>
  <c r="J806" i="1"/>
  <c r="J809" i="1"/>
  <c r="G809" i="1"/>
  <c r="J807" i="1"/>
  <c r="G807" i="1"/>
  <c r="J810" i="1"/>
  <c r="G810" i="1"/>
  <c r="J805" i="1"/>
  <c r="G805" i="1"/>
  <c r="J804" i="1"/>
  <c r="G804" i="1"/>
  <c r="E771" i="1"/>
  <c r="I714" i="1"/>
  <c r="G714" i="1"/>
  <c r="I709" i="1"/>
  <c r="G709" i="1"/>
  <c r="I707" i="1"/>
  <c r="L707" i="1" s="1"/>
  <c r="G707" i="1"/>
  <c r="I715" i="1"/>
  <c r="G715" i="1"/>
  <c r="I710" i="1"/>
  <c r="G710" i="1"/>
  <c r="I713" i="1"/>
  <c r="G713" i="1"/>
  <c r="I708" i="1"/>
  <c r="G708" i="1"/>
  <c r="I711" i="1"/>
  <c r="G711" i="1"/>
  <c r="I712" i="1"/>
  <c r="G712" i="1"/>
  <c r="N710" i="1"/>
  <c r="G686" i="1"/>
  <c r="Q638" i="1"/>
  <c r="G638" i="1"/>
  <c r="E579" i="1"/>
  <c r="G542" i="1"/>
  <c r="G398" i="1"/>
  <c r="G446" i="1"/>
  <c r="G36" i="1"/>
  <c r="Q32" i="1"/>
  <c r="G32" i="1"/>
  <c r="G35" i="1"/>
  <c r="G34" i="1"/>
  <c r="Q33" i="1"/>
  <c r="D61" i="1"/>
  <c r="Z36" i="1"/>
  <c r="F37" i="8"/>
  <c r="V36" i="1"/>
  <c r="T324" i="1"/>
  <c r="Q324" i="1"/>
  <c r="Z324" i="1" s="1"/>
  <c r="G31" i="1"/>
  <c r="D62" i="1"/>
  <c r="D37" i="8" l="1"/>
  <c r="V32" i="1"/>
  <c r="L34" i="1"/>
  <c r="L35" i="1"/>
  <c r="F33" i="8"/>
  <c r="D35" i="8"/>
  <c r="D36" i="8"/>
  <c r="G107" i="8"/>
  <c r="G112" i="8" s="1"/>
  <c r="L36" i="1"/>
  <c r="J829" i="1"/>
  <c r="J816" i="1"/>
  <c r="G816" i="1"/>
  <c r="J771" i="1"/>
  <c r="G771" i="1"/>
  <c r="E782" i="1"/>
  <c r="G734" i="1"/>
  <c r="S710" i="1"/>
  <c r="Q710" i="1"/>
  <c r="N709" i="1"/>
  <c r="Q686" i="1"/>
  <c r="Q782" i="1"/>
  <c r="E590" i="1"/>
  <c r="J579" i="1"/>
  <c r="G579" i="1"/>
  <c r="D33" i="8"/>
  <c r="H94" i="8"/>
  <c r="H99" i="8" s="1"/>
  <c r="L32" i="1"/>
  <c r="Q31" i="1"/>
  <c r="Q35" i="1"/>
  <c r="Q34" i="1"/>
  <c r="G33" i="1"/>
  <c r="I62" i="1"/>
  <c r="G62" i="1"/>
  <c r="X36" i="1"/>
  <c r="H37" i="8"/>
  <c r="G37" i="8" s="1"/>
  <c r="E37" i="8"/>
  <c r="I61" i="1"/>
  <c r="G61" i="1"/>
  <c r="L31" i="1"/>
  <c r="D32" i="8"/>
  <c r="F34" i="8"/>
  <c r="V33" i="1"/>
  <c r="D278" i="1"/>
  <c r="D67" i="1"/>
  <c r="D64" i="1"/>
  <c r="E324" i="1"/>
  <c r="G29" i="1"/>
  <c r="D63" i="1"/>
  <c r="D66" i="1"/>
  <c r="D65" i="1"/>
  <c r="D199" i="1"/>
  <c r="O327" i="1"/>
  <c r="E328" i="1"/>
  <c r="E327" i="1"/>
  <c r="O328" i="1"/>
  <c r="D150" i="1"/>
  <c r="H33" i="8" l="1"/>
  <c r="X32" i="1"/>
  <c r="Z32" i="1" s="1"/>
  <c r="F32" i="8"/>
  <c r="E32" i="8" s="1"/>
  <c r="D107" i="8"/>
  <c r="D112" i="8" s="1"/>
  <c r="E33" i="8"/>
  <c r="G33" i="8"/>
  <c r="G94" i="8"/>
  <c r="G99" i="8" s="1"/>
  <c r="V31" i="1"/>
  <c r="X31" i="1" s="1"/>
  <c r="Z31" i="1" s="1"/>
  <c r="J782" i="1"/>
  <c r="S709" i="1"/>
  <c r="Q709" i="1"/>
  <c r="G782" i="1"/>
  <c r="J590" i="1"/>
  <c r="G590" i="1"/>
  <c r="F36" i="8"/>
  <c r="E36" i="8" s="1"/>
  <c r="V35" i="1"/>
  <c r="F107" i="8"/>
  <c r="F112" i="8" s="1"/>
  <c r="G30" i="1"/>
  <c r="F35" i="8"/>
  <c r="E35" i="8" s="1"/>
  <c r="E107" i="8"/>
  <c r="E112" i="8" s="1"/>
  <c r="V34" i="1"/>
  <c r="L33" i="1"/>
  <c r="D34" i="8"/>
  <c r="E34" i="8" s="1"/>
  <c r="I150" i="1"/>
  <c r="G150" i="1"/>
  <c r="I278" i="1"/>
  <c r="G278" i="1"/>
  <c r="T327" i="1"/>
  <c r="Q327" i="1"/>
  <c r="I66" i="1"/>
  <c r="G66" i="1"/>
  <c r="D30" i="8"/>
  <c r="L29" i="1"/>
  <c r="I64" i="1"/>
  <c r="G64" i="1"/>
  <c r="E251" i="1"/>
  <c r="I67" i="1"/>
  <c r="G67" i="1"/>
  <c r="T328" i="1"/>
  <c r="Q328" i="1"/>
  <c r="I199" i="1"/>
  <c r="G199" i="1"/>
  <c r="G328" i="1"/>
  <c r="J328" i="1"/>
  <c r="G65" i="1"/>
  <c r="I65" i="1"/>
  <c r="G63" i="1"/>
  <c r="I63" i="1"/>
  <c r="J327" i="1"/>
  <c r="L327" i="1" s="1"/>
  <c r="G327" i="1"/>
  <c r="J324" i="1"/>
  <c r="G324" i="1"/>
  <c r="H34" i="8"/>
  <c r="G34" i="8" s="1"/>
  <c r="X33" i="1"/>
  <c r="Z33" i="1" s="1"/>
  <c r="O289" i="1"/>
  <c r="O334" i="1"/>
  <c r="E163" i="1"/>
  <c r="E329" i="1"/>
  <c r="O329" i="1"/>
  <c r="D280" i="1"/>
  <c r="D281" i="1"/>
  <c r="D282" i="1"/>
  <c r="D156" i="1"/>
  <c r="D112" i="1"/>
  <c r="D31" i="8" l="1"/>
  <c r="H32" i="8"/>
  <c r="G32" i="8" s="1"/>
  <c r="V327" i="1"/>
  <c r="X327" i="1" s="1"/>
  <c r="Z327" i="1" s="1"/>
  <c r="G823" i="1"/>
  <c r="G835" i="1" s="1"/>
  <c r="N707" i="1"/>
  <c r="H35" i="8"/>
  <c r="G35" i="8" s="1"/>
  <c r="X34" i="1"/>
  <c r="Z34" i="1" s="1"/>
  <c r="L30" i="1"/>
  <c r="H36" i="8"/>
  <c r="G36" i="8" s="1"/>
  <c r="X35" i="1"/>
  <c r="Z35" i="1" s="1"/>
  <c r="I280" i="1"/>
  <c r="G280" i="1"/>
  <c r="E171" i="1"/>
  <c r="E18" i="1" s="1"/>
  <c r="J163" i="1"/>
  <c r="G163" i="1"/>
  <c r="D68" i="1"/>
  <c r="J329" i="1"/>
  <c r="G329" i="1"/>
  <c r="Q289" i="1"/>
  <c r="O297" i="1"/>
  <c r="O23" i="1" s="1"/>
  <c r="T289" i="1"/>
  <c r="G112" i="1"/>
  <c r="I112" i="1"/>
  <c r="I282" i="1"/>
  <c r="G282" i="1"/>
  <c r="Q29" i="1"/>
  <c r="T329" i="1"/>
  <c r="Q329" i="1"/>
  <c r="Z329" i="1" s="1"/>
  <c r="I156" i="1"/>
  <c r="G156" i="1"/>
  <c r="I281" i="1"/>
  <c r="G281" i="1"/>
  <c r="J251" i="1"/>
  <c r="L251" i="1" s="1"/>
  <c r="G251" i="1"/>
  <c r="T334" i="1"/>
  <c r="Q334" i="1"/>
  <c r="O21" i="1"/>
  <c r="O251" i="1"/>
  <c r="Q30" i="1"/>
  <c r="E289" i="1"/>
  <c r="E334" i="1"/>
  <c r="D277" i="1"/>
  <c r="D236" i="1"/>
  <c r="D241" i="1"/>
  <c r="D198" i="1"/>
  <c r="D151" i="1"/>
  <c r="N708" i="1" l="1"/>
  <c r="S707" i="1"/>
  <c r="Q707" i="1"/>
  <c r="N712" i="1"/>
  <c r="I236" i="1"/>
  <c r="G236" i="1"/>
  <c r="T297" i="1"/>
  <c r="T23" i="1" s="1"/>
  <c r="G198" i="1"/>
  <c r="I198" i="1"/>
  <c r="F94" i="8"/>
  <c r="F99" i="8" s="1"/>
  <c r="V30" i="1"/>
  <c r="F31" i="8"/>
  <c r="E31" i="8" s="1"/>
  <c r="I68" i="1"/>
  <c r="G68" i="1"/>
  <c r="J171" i="1"/>
  <c r="J18" i="1" s="1"/>
  <c r="I277" i="1"/>
  <c r="G277" i="1"/>
  <c r="G289" i="1"/>
  <c r="F73" i="8" s="1"/>
  <c r="J289" i="1"/>
  <c r="E297" i="1"/>
  <c r="E23" i="1" s="1"/>
  <c r="T21" i="1"/>
  <c r="F30" i="8"/>
  <c r="E30" i="8" s="1"/>
  <c r="V29" i="1"/>
  <c r="E94" i="8"/>
  <c r="E99" i="8" s="1"/>
  <c r="I151" i="1"/>
  <c r="G151" i="1"/>
  <c r="E21" i="1"/>
  <c r="G334" i="1"/>
  <c r="D73" i="8" s="1"/>
  <c r="J334" i="1"/>
  <c r="G241" i="1"/>
  <c r="I241" i="1"/>
  <c r="T251" i="1"/>
  <c r="Q251" i="1"/>
  <c r="O163" i="1"/>
  <c r="D275" i="1"/>
  <c r="D240" i="1"/>
  <c r="D239" i="1"/>
  <c r="D234" i="1"/>
  <c r="D197" i="1"/>
  <c r="D155" i="1"/>
  <c r="D114" i="1"/>
  <c r="D115" i="1"/>
  <c r="V707" i="1" l="1"/>
  <c r="X707" i="1" s="1"/>
  <c r="Z707" i="1" s="1"/>
  <c r="V251" i="1"/>
  <c r="X251" i="1" s="1"/>
  <c r="Z251" i="1" s="1"/>
  <c r="S712" i="1"/>
  <c r="Q712" i="1"/>
  <c r="Z712" i="1" s="1"/>
  <c r="S708" i="1"/>
  <c r="Q708" i="1"/>
  <c r="Z708" i="1" s="1"/>
  <c r="J297" i="1"/>
  <c r="J23" i="1" s="1"/>
  <c r="I114" i="1"/>
  <c r="G114" i="1"/>
  <c r="I234" i="1"/>
  <c r="G234" i="1"/>
  <c r="I197" i="1"/>
  <c r="G197" i="1"/>
  <c r="G155" i="1"/>
  <c r="I155" i="1"/>
  <c r="X29" i="1"/>
  <c r="Z29" i="1" s="1"/>
  <c r="H30" i="8"/>
  <c r="G30" i="8" s="1"/>
  <c r="T163" i="1"/>
  <c r="Q163" i="1"/>
  <c r="F60" i="8" s="1"/>
  <c r="O171" i="1"/>
  <c r="O18" i="1" s="1"/>
  <c r="G115" i="1"/>
  <c r="I115" i="1"/>
  <c r="G275" i="1"/>
  <c r="I275" i="1"/>
  <c r="L275" i="1" s="1"/>
  <c r="J21" i="1"/>
  <c r="I239" i="1"/>
  <c r="G239" i="1"/>
  <c r="I240" i="1"/>
  <c r="G240" i="1"/>
  <c r="H31" i="8"/>
  <c r="G31" i="8" s="1"/>
  <c r="X30" i="1"/>
  <c r="Z30" i="1" s="1"/>
  <c r="E245" i="1"/>
  <c r="D108" i="1"/>
  <c r="E342" i="1"/>
  <c r="E323" i="1"/>
  <c r="E320" i="1"/>
  <c r="D276" i="1"/>
  <c r="D279" i="1"/>
  <c r="D238" i="1"/>
  <c r="D235" i="1"/>
  <c r="D233" i="1"/>
  <c r="D196" i="1"/>
  <c r="D154" i="1"/>
  <c r="D153" i="1"/>
  <c r="D152" i="1"/>
  <c r="D109" i="1"/>
  <c r="D107" i="1"/>
  <c r="I152" i="1" l="1"/>
  <c r="G152" i="1"/>
  <c r="I276" i="1"/>
  <c r="G276" i="1"/>
  <c r="T171" i="1"/>
  <c r="T18" i="1" s="1"/>
  <c r="G109" i="1"/>
  <c r="I109" i="1"/>
  <c r="G323" i="1"/>
  <c r="J323" i="1"/>
  <c r="I233" i="1"/>
  <c r="L233" i="1" s="1"/>
  <c r="G233" i="1"/>
  <c r="I238" i="1"/>
  <c r="G238" i="1"/>
  <c r="G153" i="1"/>
  <c r="I153" i="1"/>
  <c r="G342" i="1"/>
  <c r="G344" i="1" s="1"/>
  <c r="J342" i="1"/>
  <c r="E344" i="1"/>
  <c r="I108" i="1"/>
  <c r="G108" i="1"/>
  <c r="J245" i="1"/>
  <c r="G245" i="1"/>
  <c r="E255" i="1"/>
  <c r="E20" i="1" s="1"/>
  <c r="G196" i="1"/>
  <c r="I196" i="1"/>
  <c r="G320" i="1"/>
  <c r="J320" i="1"/>
  <c r="G154" i="1"/>
  <c r="I154" i="1"/>
  <c r="I107" i="1"/>
  <c r="L107" i="1" s="1"/>
  <c r="G107" i="1"/>
  <c r="G235" i="1"/>
  <c r="I235" i="1"/>
  <c r="G279" i="1"/>
  <c r="I279" i="1"/>
  <c r="O245" i="1"/>
  <c r="D110" i="1"/>
  <c r="D60" i="1"/>
  <c r="D111" i="1"/>
  <c r="E317" i="1"/>
  <c r="E321" i="1"/>
  <c r="E322" i="1"/>
  <c r="E319" i="1"/>
  <c r="D283" i="1"/>
  <c r="D194" i="1"/>
  <c r="D192" i="1"/>
  <c r="D157" i="1"/>
  <c r="D149" i="1"/>
  <c r="N714" i="1" l="1"/>
  <c r="I60" i="1"/>
  <c r="L60" i="1" s="1"/>
  <c r="G60" i="1"/>
  <c r="G192" i="1"/>
  <c r="I192" i="1"/>
  <c r="T245" i="1"/>
  <c r="O255" i="1"/>
  <c r="O20" i="1" s="1"/>
  <c r="Q245" i="1"/>
  <c r="H60" i="8" s="1"/>
  <c r="I149" i="1"/>
  <c r="L149" i="1" s="1"/>
  <c r="G149" i="1"/>
  <c r="I110" i="1"/>
  <c r="G110" i="1"/>
  <c r="J344" i="1"/>
  <c r="I111" i="1"/>
  <c r="G111" i="1"/>
  <c r="G194" i="1"/>
  <c r="I194" i="1"/>
  <c r="J317" i="1"/>
  <c r="G317" i="1"/>
  <c r="J322" i="1"/>
  <c r="G322" i="1"/>
  <c r="G283" i="1"/>
  <c r="I283" i="1"/>
  <c r="I157" i="1"/>
  <c r="G157" i="1"/>
  <c r="G319" i="1"/>
  <c r="J319" i="1"/>
  <c r="G321" i="1"/>
  <c r="J321" i="1"/>
  <c r="J255" i="1"/>
  <c r="J20" i="1" s="1"/>
  <c r="E325" i="1"/>
  <c r="E318" i="1"/>
  <c r="D237" i="1"/>
  <c r="D195" i="1"/>
  <c r="D193" i="1"/>
  <c r="D191" i="1"/>
  <c r="S714" i="1" l="1"/>
  <c r="Q714" i="1"/>
  <c r="J325" i="1"/>
  <c r="G325" i="1"/>
  <c r="G193" i="1"/>
  <c r="I193" i="1"/>
  <c r="J318" i="1"/>
  <c r="L318" i="1" s="1"/>
  <c r="G318" i="1"/>
  <c r="I237" i="1"/>
  <c r="G237" i="1"/>
  <c r="E331" i="1"/>
  <c r="T255" i="1"/>
  <c r="T20" i="1" s="1"/>
  <c r="I195" i="1"/>
  <c r="G195" i="1"/>
  <c r="I191" i="1"/>
  <c r="L191" i="1" s="1"/>
  <c r="G191" i="1"/>
  <c r="D113" i="1"/>
  <c r="G331" i="1" l="1"/>
  <c r="J331" i="1"/>
  <c r="N713" i="1"/>
  <c r="G255" i="1"/>
  <c r="G20" i="1" s="1"/>
  <c r="D19" i="8" s="1"/>
  <c r="G113" i="1"/>
  <c r="I113" i="1"/>
  <c r="G348" i="1"/>
  <c r="G22" i="1" s="1"/>
  <c r="D21" i="8" s="1"/>
  <c r="G171" i="1"/>
  <c r="G18" i="1" s="1"/>
  <c r="D17" i="8" s="1"/>
  <c r="G297" i="1"/>
  <c r="G23" i="1" s="1"/>
  <c r="D22" i="8" s="1"/>
  <c r="S713" i="1" l="1"/>
  <c r="Q713" i="1"/>
  <c r="N715" i="1"/>
  <c r="G338" i="1"/>
  <c r="S715" i="1" l="1"/>
  <c r="Q715" i="1"/>
  <c r="Z715" i="1" s="1"/>
  <c r="N711" i="1"/>
  <c r="G21" i="1"/>
  <c r="D20" i="8" s="1"/>
  <c r="B12" i="9" s="1"/>
  <c r="G350" i="1"/>
  <c r="N64" i="1"/>
  <c r="S711" i="1" l="1"/>
  <c r="Q711" i="1"/>
  <c r="S64" i="1"/>
  <c r="Q64" i="1"/>
  <c r="E76" i="1"/>
  <c r="Q734" i="1" l="1"/>
  <c r="N63" i="1"/>
  <c r="J76" i="1"/>
  <c r="G76" i="1"/>
  <c r="E87" i="1"/>
  <c r="E16" i="1" s="1"/>
  <c r="N66" i="1" l="1"/>
  <c r="J87" i="1"/>
  <c r="J16" i="1" s="1"/>
  <c r="Q63" i="1"/>
  <c r="S63" i="1"/>
  <c r="N62" i="1"/>
  <c r="N61" i="1"/>
  <c r="Q66" i="1" l="1"/>
  <c r="Z66" i="1" s="1"/>
  <c r="S66" i="1"/>
  <c r="Q62" i="1"/>
  <c r="S62" i="1"/>
  <c r="S61" i="1"/>
  <c r="Q61" i="1"/>
  <c r="Z61" i="1" s="1"/>
  <c r="N65" i="1"/>
  <c r="G87" i="1" l="1"/>
  <c r="G16" i="1" s="1"/>
  <c r="S65" i="1"/>
  <c r="Q65" i="1"/>
  <c r="Z65" i="1" s="1"/>
  <c r="N278" i="1"/>
  <c r="N199" i="1"/>
  <c r="N150" i="1"/>
  <c r="Q199" i="1" l="1"/>
  <c r="S199" i="1"/>
  <c r="S278" i="1"/>
  <c r="Q278" i="1"/>
  <c r="Z278" i="1" s="1"/>
  <c r="S150" i="1"/>
  <c r="Q150" i="1"/>
  <c r="Z150" i="1" s="1"/>
  <c r="D15" i="8"/>
  <c r="N281" i="1"/>
  <c r="N282" i="1"/>
  <c r="S281" i="1" l="1"/>
  <c r="Q281" i="1"/>
  <c r="Z281" i="1" s="1"/>
  <c r="N67" i="1"/>
  <c r="Q282" i="1"/>
  <c r="Z282" i="1" s="1"/>
  <c r="S282" i="1"/>
  <c r="N280" i="1"/>
  <c r="N156" i="1"/>
  <c r="S67" i="1" l="1"/>
  <c r="Q67" i="1"/>
  <c r="S156" i="1"/>
  <c r="Q156" i="1"/>
  <c r="N68" i="1"/>
  <c r="S280" i="1"/>
  <c r="Q280" i="1"/>
  <c r="N151" i="1"/>
  <c r="N112" i="1"/>
  <c r="Q112" i="1" l="1"/>
  <c r="S112" i="1"/>
  <c r="S68" i="1"/>
  <c r="Q68" i="1"/>
  <c r="S151" i="1"/>
  <c r="Q151" i="1"/>
  <c r="N275" i="1"/>
  <c r="N277" i="1"/>
  <c r="N236" i="1"/>
  <c r="N239" i="1"/>
  <c r="N241" i="1"/>
  <c r="N198" i="1"/>
  <c r="N155" i="1"/>
  <c r="N115" i="1"/>
  <c r="S241" i="1" l="1"/>
  <c r="Q241" i="1"/>
  <c r="Z241" i="1" s="1"/>
  <c r="S277" i="1"/>
  <c r="Q277" i="1"/>
  <c r="S115" i="1"/>
  <c r="Q115" i="1"/>
  <c r="S239" i="1"/>
  <c r="Q239" i="1"/>
  <c r="Q275" i="1"/>
  <c r="S275" i="1"/>
  <c r="Q198" i="1"/>
  <c r="S198" i="1"/>
  <c r="Q155" i="1"/>
  <c r="S155" i="1"/>
  <c r="Q236" i="1"/>
  <c r="S236" i="1"/>
  <c r="N108" i="1"/>
  <c r="N279" i="1"/>
  <c r="N276" i="1"/>
  <c r="N238" i="1"/>
  <c r="N235" i="1"/>
  <c r="N240" i="1"/>
  <c r="N234" i="1"/>
  <c r="N233" i="1"/>
  <c r="N196" i="1"/>
  <c r="N197" i="1"/>
  <c r="N154" i="1"/>
  <c r="N152" i="1"/>
  <c r="N153" i="1"/>
  <c r="N114" i="1"/>
  <c r="V275" i="1" l="1"/>
  <c r="S233" i="1"/>
  <c r="Q233" i="1"/>
  <c r="S234" i="1"/>
  <c r="Q234" i="1"/>
  <c r="Z234" i="1" s="1"/>
  <c r="S197" i="1"/>
  <c r="Q197" i="1"/>
  <c r="Q238" i="1"/>
  <c r="S238" i="1"/>
  <c r="S114" i="1"/>
  <c r="Q114" i="1"/>
  <c r="Q279" i="1"/>
  <c r="Z279" i="1" s="1"/>
  <c r="S279" i="1"/>
  <c r="X275" i="1"/>
  <c r="Z275" i="1" s="1"/>
  <c r="Q108" i="1"/>
  <c r="Z108" i="1" s="1"/>
  <c r="S108" i="1"/>
  <c r="S154" i="1"/>
  <c r="Q154" i="1"/>
  <c r="Z154" i="1" s="1"/>
  <c r="Q240" i="1"/>
  <c r="S240" i="1"/>
  <c r="S196" i="1"/>
  <c r="Q196" i="1"/>
  <c r="Q153" i="1"/>
  <c r="S153" i="1"/>
  <c r="Q152" i="1"/>
  <c r="S152" i="1"/>
  <c r="Q235" i="1"/>
  <c r="Z235" i="1" s="1"/>
  <c r="S235" i="1"/>
  <c r="Q276" i="1"/>
  <c r="Z276" i="1" s="1"/>
  <c r="S276" i="1"/>
  <c r="N110" i="1"/>
  <c r="N111" i="1"/>
  <c r="O342" i="1"/>
  <c r="O317" i="1"/>
  <c r="O321" i="1"/>
  <c r="O323" i="1"/>
  <c r="N283" i="1"/>
  <c r="N237" i="1"/>
  <c r="N195" i="1"/>
  <c r="N193" i="1"/>
  <c r="N192" i="1"/>
  <c r="N157" i="1"/>
  <c r="N113" i="1"/>
  <c r="N109" i="1"/>
  <c r="N107" i="1"/>
  <c r="V233" i="1" l="1"/>
  <c r="X233" i="1" s="1"/>
  <c r="Q342" i="1"/>
  <c r="O344" i="1"/>
  <c r="T342" i="1"/>
  <c r="Q237" i="1"/>
  <c r="H59" i="8" s="1"/>
  <c r="S237" i="1"/>
  <c r="T321" i="1"/>
  <c r="Q321" i="1"/>
  <c r="S193" i="1"/>
  <c r="Q193" i="1"/>
  <c r="S192" i="1"/>
  <c r="Q192" i="1"/>
  <c r="Z192" i="1" s="1"/>
  <c r="S110" i="1"/>
  <c r="Q110" i="1"/>
  <c r="Q107" i="1"/>
  <c r="S107" i="1"/>
  <c r="T317" i="1"/>
  <c r="Q317" i="1"/>
  <c r="T323" i="1"/>
  <c r="Q323" i="1"/>
  <c r="Q109" i="1"/>
  <c r="S109" i="1"/>
  <c r="S157" i="1"/>
  <c r="Q157" i="1"/>
  <c r="Z157" i="1" s="1"/>
  <c r="Q195" i="1"/>
  <c r="S195" i="1"/>
  <c r="Z233" i="1"/>
  <c r="S113" i="1"/>
  <c r="Q113" i="1"/>
  <c r="Q283" i="1"/>
  <c r="S283" i="1"/>
  <c r="Q111" i="1"/>
  <c r="S111" i="1"/>
  <c r="N60" i="1"/>
  <c r="O322" i="1"/>
  <c r="O320" i="1"/>
  <c r="O319" i="1"/>
  <c r="N194" i="1"/>
  <c r="N191" i="1"/>
  <c r="N149" i="1"/>
  <c r="V107" i="1" l="1"/>
  <c r="X107" i="1" s="1"/>
  <c r="Q60" i="1"/>
  <c r="S60" i="1"/>
  <c r="T322" i="1"/>
  <c r="Q322" i="1"/>
  <c r="Z283" i="1"/>
  <c r="F72" i="8"/>
  <c r="Q191" i="1"/>
  <c r="S191" i="1"/>
  <c r="S194" i="1"/>
  <c r="Q194" i="1"/>
  <c r="S149" i="1"/>
  <c r="Q149" i="1"/>
  <c r="T319" i="1"/>
  <c r="Q319" i="1"/>
  <c r="T344" i="1"/>
  <c r="E72" i="8"/>
  <c r="Q344" i="1"/>
  <c r="Q320" i="1"/>
  <c r="T320" i="1"/>
  <c r="O325" i="1"/>
  <c r="O318" i="1"/>
  <c r="V60" i="1" l="1"/>
  <c r="X60" i="1" s="1"/>
  <c r="Z60" i="1" s="1"/>
  <c r="V191" i="1"/>
  <c r="X191" i="1" s="1"/>
  <c r="Z191" i="1" s="1"/>
  <c r="Q255" i="1"/>
  <c r="Q20" i="1" s="1"/>
  <c r="F19" i="8" s="1"/>
  <c r="E19" i="8" s="1"/>
  <c r="V149" i="1"/>
  <c r="X149" i="1" s="1"/>
  <c r="Z149" i="1" s="1"/>
  <c r="T325" i="1"/>
  <c r="Q325" i="1"/>
  <c r="H64" i="8"/>
  <c r="Q318" i="1"/>
  <c r="T318" i="1"/>
  <c r="O331" i="1"/>
  <c r="Z107" i="1"/>
  <c r="F59" i="8"/>
  <c r="Q171" i="1" l="1"/>
  <c r="Q18" i="1" s="1"/>
  <c r="F17" i="8" s="1"/>
  <c r="E17" i="8" s="1"/>
  <c r="V318" i="1"/>
  <c r="T331" i="1"/>
  <c r="E77" i="8"/>
  <c r="Q331" i="1"/>
  <c r="F77" i="8"/>
  <c r="Q297" i="1"/>
  <c r="F64" i="8"/>
  <c r="Q348" i="1"/>
  <c r="Q22" i="1" s="1"/>
  <c r="F21" i="8" s="1"/>
  <c r="E21" i="8" s="1"/>
  <c r="Q23" i="1" l="1"/>
  <c r="Q338" i="1"/>
  <c r="X318" i="1"/>
  <c r="Z318" i="1" l="1"/>
  <c r="Q350" i="1"/>
  <c r="F22" i="8"/>
  <c r="E22" i="8" l="1"/>
  <c r="N571" i="1" l="1"/>
  <c r="N570" i="1"/>
  <c r="N567" i="1"/>
  <c r="N566" i="1"/>
  <c r="N564" i="1"/>
  <c r="N569" i="1"/>
  <c r="N565" i="1"/>
  <c r="N568" i="1"/>
  <c r="Q564" i="1" l="1"/>
  <c r="Z564" i="1" s="1"/>
  <c r="S564" i="1"/>
  <c r="S571" i="1"/>
  <c r="Q571" i="1"/>
  <c r="Z571" i="1" s="1"/>
  <c r="S565" i="1"/>
  <c r="Q565" i="1"/>
  <c r="S567" i="1"/>
  <c r="Q567" i="1"/>
  <c r="S566" i="1"/>
  <c r="Q566" i="1"/>
  <c r="S568" i="1"/>
  <c r="Q568" i="1"/>
  <c r="Z568" i="1" s="1"/>
  <c r="S569" i="1"/>
  <c r="Q569" i="1"/>
  <c r="Q570" i="1"/>
  <c r="Z570" i="1" s="1"/>
  <c r="S570" i="1"/>
  <c r="N563" i="1"/>
  <c r="N521" i="1"/>
  <c r="N519" i="1"/>
  <c r="N515" i="1"/>
  <c r="N522" i="1"/>
  <c r="N516" i="1"/>
  <c r="N517" i="1"/>
  <c r="N520" i="1"/>
  <c r="N523" i="1"/>
  <c r="N518" i="1"/>
  <c r="S520" i="1" l="1"/>
  <c r="Q520" i="1"/>
  <c r="Z520" i="1" s="1"/>
  <c r="S517" i="1"/>
  <c r="Q517" i="1"/>
  <c r="S515" i="1"/>
  <c r="Q515" i="1"/>
  <c r="S519" i="1"/>
  <c r="Q519" i="1"/>
  <c r="Q518" i="1"/>
  <c r="S518" i="1"/>
  <c r="S516" i="1"/>
  <c r="Q516" i="1"/>
  <c r="Z516" i="1" s="1"/>
  <c r="S563" i="1"/>
  <c r="Q563" i="1"/>
  <c r="S522" i="1"/>
  <c r="Q522" i="1"/>
  <c r="Z522" i="1" s="1"/>
  <c r="S523" i="1"/>
  <c r="Q523" i="1"/>
  <c r="Z523" i="1" s="1"/>
  <c r="S521" i="1"/>
  <c r="Q521" i="1"/>
  <c r="Z521" i="1" s="1"/>
  <c r="N471" i="1"/>
  <c r="N470" i="1"/>
  <c r="N468" i="1"/>
  <c r="N473" i="1"/>
  <c r="N472" i="1"/>
  <c r="N467" i="1"/>
  <c r="N474" i="1"/>
  <c r="N475" i="1"/>
  <c r="N469" i="1"/>
  <c r="O808" i="1"/>
  <c r="O805" i="1"/>
  <c r="O803" i="1"/>
  <c r="O809" i="1"/>
  <c r="O804" i="1"/>
  <c r="O807" i="1"/>
  <c r="O806" i="1"/>
  <c r="V515" i="1" l="1"/>
  <c r="X515" i="1" s="1"/>
  <c r="Z515" i="1" s="1"/>
  <c r="V563" i="1"/>
  <c r="X563" i="1" s="1"/>
  <c r="Z563" i="1" s="1"/>
  <c r="S470" i="1"/>
  <c r="Q470" i="1"/>
  <c r="Z470" i="1" s="1"/>
  <c r="T806" i="1"/>
  <c r="Q806" i="1"/>
  <c r="Q474" i="1"/>
  <c r="Z474" i="1" s="1"/>
  <c r="S474" i="1"/>
  <c r="Q472" i="1"/>
  <c r="Z472" i="1" s="1"/>
  <c r="S472" i="1"/>
  <c r="Q804" i="1"/>
  <c r="T804" i="1"/>
  <c r="T808" i="1"/>
  <c r="Q808" i="1"/>
  <c r="Z808" i="1" s="1"/>
  <c r="S471" i="1"/>
  <c r="Q471" i="1"/>
  <c r="T809" i="1"/>
  <c r="Q809" i="1"/>
  <c r="Z809" i="1" s="1"/>
  <c r="S468" i="1"/>
  <c r="Q468" i="1"/>
  <c r="Z468" i="1" s="1"/>
  <c r="S467" i="1"/>
  <c r="Q467" i="1"/>
  <c r="G59" i="8"/>
  <c r="T805" i="1"/>
  <c r="Q805" i="1"/>
  <c r="T807" i="1"/>
  <c r="Q807" i="1"/>
  <c r="Z807" i="1" s="1"/>
  <c r="T803" i="1"/>
  <c r="Q803" i="1"/>
  <c r="S469" i="1"/>
  <c r="Q469" i="1"/>
  <c r="S475" i="1"/>
  <c r="Q475" i="1"/>
  <c r="Z475" i="1" s="1"/>
  <c r="S473" i="1"/>
  <c r="Q473" i="1"/>
  <c r="Z473" i="1" s="1"/>
  <c r="O810" i="1"/>
  <c r="V467" i="1" l="1"/>
  <c r="X467" i="1" s="1"/>
  <c r="Z467" i="1" s="1"/>
  <c r="Q590" i="1"/>
  <c r="Q494" i="1"/>
  <c r="T810" i="1"/>
  <c r="Q810" i="1"/>
  <c r="Z810" i="1" s="1"/>
  <c r="Z803" i="1"/>
  <c r="O816" i="1"/>
  <c r="V803" i="1"/>
  <c r="D72" i="8" l="1"/>
  <c r="D77" i="8" s="1"/>
  <c r="Q816" i="1"/>
  <c r="Q542" i="1"/>
  <c r="X803" i="1"/>
  <c r="T816" i="1"/>
  <c r="Q823" i="1" l="1"/>
  <c r="Q835" i="1" l="1"/>
  <c r="Q21" i="1"/>
  <c r="F20" i="8" s="1"/>
  <c r="E20" i="8" s="1"/>
  <c r="O121" i="1" l="1"/>
  <c r="E205" i="1"/>
  <c r="E121" i="1"/>
  <c r="O76" i="1"/>
  <c r="E129" i="1" l="1"/>
  <c r="E17" i="1" s="1"/>
  <c r="G121" i="1"/>
  <c r="J121" i="1"/>
  <c r="G205" i="1"/>
  <c r="E213" i="1"/>
  <c r="E19" i="1" s="1"/>
  <c r="J205" i="1"/>
  <c r="O87" i="1"/>
  <c r="T76" i="1"/>
  <c r="Q76" i="1"/>
  <c r="T121" i="1"/>
  <c r="O129" i="1"/>
  <c r="Q121" i="1"/>
  <c r="O205" i="1"/>
  <c r="J213" i="1" l="1"/>
  <c r="J19" i="1" s="1"/>
  <c r="T87" i="1"/>
  <c r="T129" i="1"/>
  <c r="G213" i="1"/>
  <c r="G19" i="1" s="1"/>
  <c r="D18" i="8" s="1"/>
  <c r="J129" i="1"/>
  <c r="J17" i="1" s="1"/>
  <c r="O213" i="1"/>
  <c r="O19" i="1" s="1"/>
  <c r="Q205" i="1"/>
  <c r="G60" i="8" s="1"/>
  <c r="T205" i="1"/>
  <c r="E25" i="1"/>
  <c r="G129" i="1" l="1"/>
  <c r="G17" i="1" s="1"/>
  <c r="D16" i="8" s="1"/>
  <c r="D24" i="8" s="1"/>
  <c r="T213" i="1"/>
  <c r="T19" i="1" s="1"/>
  <c r="J25" i="1"/>
  <c r="G25" i="1" l="1"/>
  <c r="B11" i="9"/>
  <c r="Q213" i="1"/>
  <c r="Q19" i="1" s="1"/>
  <c r="F18" i="8" s="1"/>
  <c r="E18" i="8" s="1"/>
  <c r="G64" i="8"/>
  <c r="Q129" i="1"/>
  <c r="G28" i="1"/>
  <c r="Q87" i="1" l="1"/>
  <c r="D29" i="8"/>
  <c r="D39" i="8" s="1"/>
  <c r="G40" i="1"/>
  <c r="G42" i="1" s="1"/>
  <c r="B13" i="9" l="1"/>
  <c r="D42" i="8"/>
  <c r="B14" i="9" l="1"/>
  <c r="B17" i="9"/>
  <c r="N378" i="1" l="1"/>
  <c r="N372" i="1"/>
  <c r="N426" i="1"/>
  <c r="N419" i="1"/>
  <c r="N371" i="1"/>
  <c r="N375" i="1"/>
  <c r="N422" i="1"/>
  <c r="N373" i="1"/>
  <c r="N427" i="1"/>
  <c r="N377" i="1"/>
  <c r="N374" i="1"/>
  <c r="N423" i="1"/>
  <c r="N379" i="1"/>
  <c r="N376" i="1"/>
  <c r="N420" i="1"/>
  <c r="N421" i="1"/>
  <c r="N424" i="1"/>
  <c r="N425" i="1"/>
  <c r="Q425" i="1" l="1"/>
  <c r="Z425" i="1" s="1"/>
  <c r="S425" i="1"/>
  <c r="S373" i="1"/>
  <c r="Q373" i="1"/>
  <c r="Q372" i="1"/>
  <c r="Z372" i="1" s="1"/>
  <c r="S372" i="1"/>
  <c r="S420" i="1"/>
  <c r="Q420" i="1"/>
  <c r="Z420" i="1" s="1"/>
  <c r="S374" i="1"/>
  <c r="Q374" i="1"/>
  <c r="Z374" i="1" s="1"/>
  <c r="S378" i="1"/>
  <c r="Q378" i="1"/>
  <c r="Z378" i="1" s="1"/>
  <c r="S377" i="1"/>
  <c r="Q377" i="1"/>
  <c r="Z377" i="1" s="1"/>
  <c r="S375" i="1"/>
  <c r="Q375" i="1"/>
  <c r="Z375" i="1" s="1"/>
  <c r="S424" i="1"/>
  <c r="Q424" i="1"/>
  <c r="Z424" i="1" s="1"/>
  <c r="S422" i="1"/>
  <c r="Q422" i="1"/>
  <c r="Z422" i="1" s="1"/>
  <c r="S419" i="1"/>
  <c r="Q419" i="1"/>
  <c r="S376" i="1"/>
  <c r="Q376" i="1"/>
  <c r="Z376" i="1" s="1"/>
  <c r="Q423" i="1"/>
  <c r="S423" i="1"/>
  <c r="S427" i="1"/>
  <c r="Q427" i="1"/>
  <c r="Z427" i="1" s="1"/>
  <c r="S421" i="1"/>
  <c r="Q421" i="1"/>
  <c r="Q379" i="1"/>
  <c r="Z379" i="1" s="1"/>
  <c r="S379" i="1"/>
  <c r="S371" i="1"/>
  <c r="Q371" i="1"/>
  <c r="Q426" i="1"/>
  <c r="Z426" i="1" s="1"/>
  <c r="S426" i="1"/>
  <c r="O435" i="1"/>
  <c r="O387" i="1"/>
  <c r="V371" i="1" l="1"/>
  <c r="X371" i="1" s="1"/>
  <c r="V419" i="1"/>
  <c r="D59" i="8"/>
  <c r="E59" i="8"/>
  <c r="X419" i="1"/>
  <c r="T387" i="1"/>
  <c r="Q387" i="1"/>
  <c r="T435" i="1"/>
  <c r="Q435" i="1"/>
  <c r="O388" i="1"/>
  <c r="O436" i="1"/>
  <c r="O446" i="1" l="1"/>
  <c r="O17" i="1" s="1"/>
  <c r="Z387" i="1"/>
  <c r="Z435" i="1"/>
  <c r="O398" i="1"/>
  <c r="O16" i="1" s="1"/>
  <c r="Q388" i="1"/>
  <c r="D60" i="8" s="1"/>
  <c r="D64" i="8" s="1"/>
  <c r="T388" i="1"/>
  <c r="Q436" i="1"/>
  <c r="T436" i="1"/>
  <c r="H72" i="8"/>
  <c r="Z419" i="1"/>
  <c r="Z371" i="1"/>
  <c r="O25" i="1" l="1"/>
  <c r="T398" i="1"/>
  <c r="T16" i="1" s="1"/>
  <c r="Q446" i="1"/>
  <c r="Q17" i="1" s="1"/>
  <c r="F16" i="8" s="1"/>
  <c r="E16" i="8" s="1"/>
  <c r="E60" i="8"/>
  <c r="E64" i="8" s="1"/>
  <c r="T446" i="1"/>
  <c r="T17" i="1" s="1"/>
  <c r="T25" i="1" l="1"/>
  <c r="H73" i="8"/>
  <c r="H77" i="8" s="1"/>
  <c r="Q398" i="1" l="1"/>
  <c r="Q16" i="1" s="1"/>
  <c r="F15" i="8" l="1"/>
  <c r="Q25" i="1"/>
  <c r="Q28" i="1" s="1"/>
  <c r="E15" i="8" l="1"/>
  <c r="E24" i="8" s="1"/>
  <c r="F24" i="8"/>
  <c r="F29" i="8" l="1"/>
  <c r="E29" i="8" s="1"/>
  <c r="E39" i="8" s="1"/>
  <c r="E42" i="8" s="1"/>
  <c r="D94" i="8"/>
  <c r="H107" i="8" s="1"/>
  <c r="H112" i="8" s="1"/>
  <c r="F39" i="8" l="1"/>
  <c r="F42" i="8" s="1"/>
  <c r="D99" i="8"/>
  <c r="Q40" i="1"/>
  <c r="Q42" i="1" l="1"/>
  <c r="U758" i="1" l="1"/>
  <c r="U374" i="1"/>
  <c r="U63" i="1"/>
  <c r="U278" i="1"/>
  <c r="U194" i="1"/>
  <c r="U470" i="1"/>
  <c r="U710" i="1"/>
  <c r="U662" i="1"/>
  <c r="U614" i="1"/>
  <c r="U110" i="1"/>
  <c r="U422" i="1"/>
  <c r="U518" i="1"/>
  <c r="E10" i="7"/>
  <c r="U566" i="1"/>
  <c r="U236" i="1"/>
  <c r="U152" i="1"/>
  <c r="U523" i="1"/>
  <c r="U241" i="1"/>
  <c r="U619" i="1"/>
  <c r="U329" i="1"/>
  <c r="U157" i="1"/>
  <c r="U715" i="1"/>
  <c r="U199" i="1"/>
  <c r="U475" i="1"/>
  <c r="U427" i="1"/>
  <c r="U763" i="1"/>
  <c r="E15" i="7"/>
  <c r="U283" i="1"/>
  <c r="U379" i="1"/>
  <c r="U68" i="1"/>
  <c r="U115" i="1"/>
  <c r="U667" i="1"/>
  <c r="U571" i="1"/>
  <c r="U195" i="1"/>
  <c r="U237" i="1"/>
  <c r="U111" i="1"/>
  <c r="U375" i="1"/>
  <c r="U615" i="1"/>
  <c r="U471" i="1"/>
  <c r="U153" i="1"/>
  <c r="U279" i="1"/>
  <c r="U567" i="1"/>
  <c r="U64" i="1"/>
  <c r="U423" i="1"/>
  <c r="E11" i="7"/>
  <c r="U711" i="1"/>
  <c r="U519" i="1"/>
  <c r="U759" i="1"/>
  <c r="U663" i="1"/>
  <c r="E9" i="7"/>
  <c r="U62" i="1"/>
  <c r="U517" i="1"/>
  <c r="U151" i="1"/>
  <c r="U421" i="1"/>
  <c r="U235" i="1"/>
  <c r="U661" i="1"/>
  <c r="U709" i="1"/>
  <c r="U109" i="1"/>
  <c r="U277" i="1"/>
  <c r="U565" i="1"/>
  <c r="U613" i="1"/>
  <c r="U193" i="1"/>
  <c r="U373" i="1"/>
  <c r="U469" i="1"/>
  <c r="U757" i="1"/>
  <c r="U328" i="1"/>
  <c r="U714" i="1"/>
  <c r="U570" i="1"/>
  <c r="U666" i="1"/>
  <c r="U378" i="1"/>
  <c r="E14" i="7"/>
  <c r="U618" i="1"/>
  <c r="U114" i="1"/>
  <c r="U67" i="1"/>
  <c r="U240" i="1"/>
  <c r="U426" i="1"/>
  <c r="U156" i="1"/>
  <c r="U198" i="1"/>
  <c r="U522" i="1"/>
  <c r="U762" i="1"/>
  <c r="U282" i="1"/>
  <c r="U474" i="1"/>
  <c r="E8" i="7"/>
  <c r="U756" i="1"/>
  <c r="U150" i="1"/>
  <c r="U61" i="1"/>
  <c r="U516" i="1"/>
  <c r="U420" i="1"/>
  <c r="U234" i="1"/>
  <c r="U372" i="1"/>
  <c r="U468" i="1"/>
  <c r="U708" i="1"/>
  <c r="U564" i="1"/>
  <c r="U660" i="1"/>
  <c r="U192" i="1"/>
  <c r="U612" i="1"/>
  <c r="U108" i="1"/>
  <c r="U276" i="1"/>
  <c r="U472" i="1"/>
  <c r="U568" i="1"/>
  <c r="E12" i="7"/>
  <c r="U376" i="1"/>
  <c r="U712" i="1"/>
  <c r="U196" i="1"/>
  <c r="U154" i="1"/>
  <c r="U616" i="1"/>
  <c r="U424" i="1"/>
  <c r="U112" i="1"/>
  <c r="U65" i="1"/>
  <c r="U664" i="1"/>
  <c r="U238" i="1"/>
  <c r="U280" i="1"/>
  <c r="U520" i="1"/>
  <c r="U760" i="1"/>
  <c r="U197" i="1"/>
  <c r="U473" i="1"/>
  <c r="U239" i="1"/>
  <c r="E167" i="5" s="1"/>
  <c r="U521" i="1"/>
  <c r="U761" i="1"/>
  <c r="U113" i="1"/>
  <c r="U281" i="1"/>
  <c r="U66" i="1"/>
  <c r="U665" i="1"/>
  <c r="U377" i="1"/>
  <c r="U425" i="1"/>
  <c r="U155" i="1"/>
  <c r="U569" i="1"/>
  <c r="E13" i="7"/>
  <c r="U617" i="1"/>
  <c r="U713" i="1"/>
  <c r="V113" i="1" l="1"/>
  <c r="X113" i="1" s="1"/>
  <c r="Z113" i="1" s="1"/>
  <c r="K113" i="1"/>
  <c r="L113" i="1" s="1"/>
  <c r="V520" i="1"/>
  <c r="X520" i="1" s="1"/>
  <c r="K520" i="1"/>
  <c r="L520" i="1" s="1"/>
  <c r="K154" i="1"/>
  <c r="L154" i="1" s="1"/>
  <c r="V154" i="1"/>
  <c r="X154" i="1" s="1"/>
  <c r="K276" i="1"/>
  <c r="L276" i="1" s="1"/>
  <c r="V276" i="1"/>
  <c r="K372" i="1"/>
  <c r="L372" i="1" s="1"/>
  <c r="V372" i="1"/>
  <c r="K240" i="1"/>
  <c r="L240" i="1" s="1"/>
  <c r="V240" i="1"/>
  <c r="X240" i="1" s="1"/>
  <c r="Z240" i="1" s="1"/>
  <c r="K570" i="1"/>
  <c r="L570" i="1" s="1"/>
  <c r="V570" i="1"/>
  <c r="X570" i="1" s="1"/>
  <c r="K565" i="1"/>
  <c r="L565" i="1" s="1"/>
  <c r="V565" i="1"/>
  <c r="X565" i="1" s="1"/>
  <c r="Z565" i="1" s="1"/>
  <c r="K151" i="1"/>
  <c r="L151" i="1" s="1"/>
  <c r="V151" i="1"/>
  <c r="X151" i="1" s="1"/>
  <c r="Z151" i="1" s="1"/>
  <c r="V375" i="1"/>
  <c r="X375" i="1" s="1"/>
  <c r="K375" i="1"/>
  <c r="L375" i="1" s="1"/>
  <c r="K68" i="1"/>
  <c r="L68" i="1" s="1"/>
  <c r="V68" i="1"/>
  <c r="X68" i="1" s="1"/>
  <c r="Z68" i="1" s="1"/>
  <c r="K715" i="1"/>
  <c r="L715" i="1" s="1"/>
  <c r="V715" i="1"/>
  <c r="X715" i="1" s="1"/>
  <c r="K236" i="1"/>
  <c r="L236" i="1" s="1"/>
  <c r="V236" i="1"/>
  <c r="X236" i="1" s="1"/>
  <c r="Z236" i="1" s="1"/>
  <c r="K710" i="1"/>
  <c r="L710" i="1" s="1"/>
  <c r="V710" i="1"/>
  <c r="X710" i="1" s="1"/>
  <c r="Z710" i="1" s="1"/>
  <c r="K569" i="1"/>
  <c r="L569" i="1" s="1"/>
  <c r="V569" i="1"/>
  <c r="X569" i="1" s="1"/>
  <c r="Z569" i="1" s="1"/>
  <c r="K761" i="1"/>
  <c r="L761" i="1" s="1"/>
  <c r="V761" i="1"/>
  <c r="X761" i="1" s="1"/>
  <c r="K280" i="1"/>
  <c r="L280" i="1" s="1"/>
  <c r="V280" i="1"/>
  <c r="X280" i="1" s="1"/>
  <c r="Z280" i="1" s="1"/>
  <c r="K196" i="1"/>
  <c r="L196" i="1" s="1"/>
  <c r="V196" i="1"/>
  <c r="X196" i="1" s="1"/>
  <c r="Z196" i="1" s="1"/>
  <c r="V108" i="1"/>
  <c r="K108" i="1"/>
  <c r="L108" i="1" s="1"/>
  <c r="K234" i="1"/>
  <c r="L234" i="1" s="1"/>
  <c r="V234" i="1"/>
  <c r="K474" i="1"/>
  <c r="L474" i="1" s="1"/>
  <c r="V474" i="1"/>
  <c r="X474" i="1" s="1"/>
  <c r="K67" i="1"/>
  <c r="L67" i="1" s="1"/>
  <c r="V67" i="1"/>
  <c r="X67" i="1" s="1"/>
  <c r="Z67" i="1" s="1"/>
  <c r="V714" i="1"/>
  <c r="X714" i="1" s="1"/>
  <c r="Z714" i="1" s="1"/>
  <c r="K714" i="1"/>
  <c r="L714" i="1" s="1"/>
  <c r="E206" i="5"/>
  <c r="K277" i="1"/>
  <c r="L277" i="1" s="1"/>
  <c r="V277" i="1"/>
  <c r="X277" i="1" s="1"/>
  <c r="Z277" i="1" s="1"/>
  <c r="K517" i="1"/>
  <c r="L517" i="1" s="1"/>
  <c r="V517" i="1"/>
  <c r="X517" i="1" s="1"/>
  <c r="Z517" i="1" s="1"/>
  <c r="V423" i="1"/>
  <c r="X423" i="1" s="1"/>
  <c r="Z423" i="1" s="1"/>
  <c r="K423" i="1"/>
  <c r="L423" i="1" s="1"/>
  <c r="K111" i="1"/>
  <c r="L111" i="1" s="1"/>
  <c r="V111" i="1"/>
  <c r="X111" i="1" s="1"/>
  <c r="Z111" i="1" s="1"/>
  <c r="K379" i="1"/>
  <c r="L379" i="1" s="1"/>
  <c r="V379" i="1"/>
  <c r="X379" i="1" s="1"/>
  <c r="K157" i="1"/>
  <c r="L157" i="1" s="1"/>
  <c r="V157" i="1"/>
  <c r="X157" i="1" s="1"/>
  <c r="K566" i="1"/>
  <c r="L566" i="1" s="1"/>
  <c r="V566" i="1"/>
  <c r="X566" i="1" s="1"/>
  <c r="Z566" i="1" s="1"/>
  <c r="K470" i="1"/>
  <c r="L470" i="1" s="1"/>
  <c r="V470" i="1"/>
  <c r="X470" i="1" s="1"/>
  <c r="K712" i="1"/>
  <c r="L712" i="1" s="1"/>
  <c r="V712" i="1"/>
  <c r="X712" i="1" s="1"/>
  <c r="V612" i="1"/>
  <c r="K612" i="1"/>
  <c r="L612" i="1" s="1"/>
  <c r="K282" i="1"/>
  <c r="L282" i="1" s="1"/>
  <c r="V282" i="1"/>
  <c r="X282" i="1" s="1"/>
  <c r="K114" i="1"/>
  <c r="L114" i="1" s="1"/>
  <c r="V114" i="1"/>
  <c r="X114" i="1" s="1"/>
  <c r="Z114" i="1" s="1"/>
  <c r="K328" i="1"/>
  <c r="L328" i="1" s="1"/>
  <c r="V328" i="1"/>
  <c r="X328" i="1" s="1"/>
  <c r="Z328" i="1" s="1"/>
  <c r="K62" i="1"/>
  <c r="L62" i="1" s="1"/>
  <c r="V62" i="1"/>
  <c r="X62" i="1" s="1"/>
  <c r="Z62" i="1" s="1"/>
  <c r="K64" i="1"/>
  <c r="L64" i="1" s="1"/>
  <c r="V64" i="1"/>
  <c r="X64" i="1" s="1"/>
  <c r="Z64" i="1" s="1"/>
  <c r="V329" i="1"/>
  <c r="X329" i="1" s="1"/>
  <c r="K329" i="1"/>
  <c r="L329" i="1" s="1"/>
  <c r="K194" i="1"/>
  <c r="L194" i="1" s="1"/>
  <c r="V194" i="1"/>
  <c r="X194" i="1" s="1"/>
  <c r="Z194" i="1" s="1"/>
  <c r="K425" i="1"/>
  <c r="L425" i="1" s="1"/>
  <c r="V425" i="1"/>
  <c r="X425" i="1" s="1"/>
  <c r="K521" i="1"/>
  <c r="L521" i="1" s="1"/>
  <c r="V521" i="1"/>
  <c r="X521" i="1" s="1"/>
  <c r="K664" i="1"/>
  <c r="L664" i="1" s="1"/>
  <c r="V664" i="1"/>
  <c r="X664" i="1" s="1"/>
  <c r="Z664" i="1" s="1"/>
  <c r="K376" i="1"/>
  <c r="L376" i="1" s="1"/>
  <c r="V376" i="1"/>
  <c r="X376" i="1" s="1"/>
  <c r="K192" i="1"/>
  <c r="L192" i="1" s="1"/>
  <c r="V192" i="1"/>
  <c r="K516" i="1"/>
  <c r="L516" i="1" s="1"/>
  <c r="V516" i="1"/>
  <c r="V762" i="1"/>
  <c r="X762" i="1" s="1"/>
  <c r="K762" i="1"/>
  <c r="L762" i="1" s="1"/>
  <c r="V618" i="1"/>
  <c r="X618" i="1" s="1"/>
  <c r="K618" i="1"/>
  <c r="L618" i="1" s="1"/>
  <c r="K757" i="1"/>
  <c r="L757" i="1" s="1"/>
  <c r="V757" i="1"/>
  <c r="X757" i="1" s="1"/>
  <c r="Z757" i="1" s="1"/>
  <c r="K567" i="1"/>
  <c r="L567" i="1" s="1"/>
  <c r="V567" i="1"/>
  <c r="X567" i="1" s="1"/>
  <c r="Z567" i="1" s="1"/>
  <c r="V619" i="1"/>
  <c r="X619" i="1" s="1"/>
  <c r="K619" i="1"/>
  <c r="L619" i="1" s="1"/>
  <c r="K518" i="1"/>
  <c r="L518" i="1" s="1"/>
  <c r="V518" i="1"/>
  <c r="X518" i="1" s="1"/>
  <c r="Z518" i="1" s="1"/>
  <c r="K237" i="1"/>
  <c r="L237" i="1" s="1"/>
  <c r="V237" i="1"/>
  <c r="X237" i="1" s="1"/>
  <c r="Z237" i="1" s="1"/>
  <c r="V377" i="1"/>
  <c r="X377" i="1" s="1"/>
  <c r="K377" i="1"/>
  <c r="L377" i="1" s="1"/>
  <c r="K239" i="1"/>
  <c r="L239" i="1" s="1"/>
  <c r="V239" i="1"/>
  <c r="X239" i="1" s="1"/>
  <c r="Z239" i="1" s="1"/>
  <c r="K65" i="1"/>
  <c r="L65" i="1" s="1"/>
  <c r="V65" i="1"/>
  <c r="X65" i="1" s="1"/>
  <c r="K660" i="1"/>
  <c r="L660" i="1" s="1"/>
  <c r="V660" i="1"/>
  <c r="K61" i="1"/>
  <c r="L61" i="1" s="1"/>
  <c r="V61" i="1"/>
  <c r="V522" i="1"/>
  <c r="X522" i="1" s="1"/>
  <c r="K522" i="1"/>
  <c r="L522" i="1" s="1"/>
  <c r="K469" i="1"/>
  <c r="L469" i="1" s="1"/>
  <c r="V469" i="1"/>
  <c r="X469" i="1" s="1"/>
  <c r="Z469" i="1" s="1"/>
  <c r="K709" i="1"/>
  <c r="L709" i="1" s="1"/>
  <c r="V709" i="1"/>
  <c r="X709" i="1" s="1"/>
  <c r="Z709" i="1" s="1"/>
  <c r="V663" i="1"/>
  <c r="X663" i="1" s="1"/>
  <c r="Z663" i="1" s="1"/>
  <c r="K663" i="1"/>
  <c r="L663" i="1" s="1"/>
  <c r="K279" i="1"/>
  <c r="L279" i="1" s="1"/>
  <c r="V279" i="1"/>
  <c r="X279" i="1" s="1"/>
  <c r="E128" i="5"/>
  <c r="V195" i="1"/>
  <c r="X195" i="1" s="1"/>
  <c r="Z195" i="1" s="1"/>
  <c r="K195" i="1"/>
  <c r="L195" i="1" s="1"/>
  <c r="V763" i="1"/>
  <c r="X763" i="1" s="1"/>
  <c r="K763" i="1"/>
  <c r="L763" i="1" s="1"/>
  <c r="K241" i="1"/>
  <c r="L241" i="1" s="1"/>
  <c r="V241" i="1"/>
  <c r="X241" i="1" s="1"/>
  <c r="V422" i="1"/>
  <c r="X422" i="1" s="1"/>
  <c r="K422" i="1"/>
  <c r="L422" i="1" s="1"/>
  <c r="K278" i="1"/>
  <c r="L278" i="1" s="1"/>
  <c r="V278" i="1"/>
  <c r="X278" i="1" s="1"/>
  <c r="V283" i="1"/>
  <c r="X283" i="1" s="1"/>
  <c r="K283" i="1"/>
  <c r="L283" i="1" s="1"/>
  <c r="K665" i="1"/>
  <c r="L665" i="1" s="1"/>
  <c r="V665" i="1"/>
  <c r="X665" i="1" s="1"/>
  <c r="Z665" i="1" s="1"/>
  <c r="V473" i="1"/>
  <c r="X473" i="1" s="1"/>
  <c r="K473" i="1"/>
  <c r="L473" i="1" s="1"/>
  <c r="K112" i="1"/>
  <c r="L112" i="1" s="1"/>
  <c r="V112" i="1"/>
  <c r="X112" i="1" s="1"/>
  <c r="Z112" i="1" s="1"/>
  <c r="K564" i="1"/>
  <c r="L564" i="1" s="1"/>
  <c r="V564" i="1"/>
  <c r="K150" i="1"/>
  <c r="L150" i="1" s="1"/>
  <c r="V150" i="1"/>
  <c r="K198" i="1"/>
  <c r="L198" i="1" s="1"/>
  <c r="V198" i="1"/>
  <c r="X198" i="1" s="1"/>
  <c r="Z198" i="1" s="1"/>
  <c r="K378" i="1"/>
  <c r="L378" i="1" s="1"/>
  <c r="V378" i="1"/>
  <c r="X378" i="1" s="1"/>
  <c r="V373" i="1"/>
  <c r="X373" i="1" s="1"/>
  <c r="Z373" i="1" s="1"/>
  <c r="K373" i="1"/>
  <c r="L373" i="1" s="1"/>
  <c r="V661" i="1"/>
  <c r="X661" i="1" s="1"/>
  <c r="Z661" i="1" s="1"/>
  <c r="K661" i="1"/>
  <c r="L661" i="1" s="1"/>
  <c r="K759" i="1"/>
  <c r="L759" i="1" s="1"/>
  <c r="V759" i="1"/>
  <c r="X759" i="1" s="1"/>
  <c r="Z759" i="1" s="1"/>
  <c r="E89" i="5"/>
  <c r="K153" i="1"/>
  <c r="L153" i="1" s="1"/>
  <c r="V153" i="1"/>
  <c r="X153" i="1" s="1"/>
  <c r="Z153" i="1" s="1"/>
  <c r="V571" i="1"/>
  <c r="X571" i="1" s="1"/>
  <c r="K571" i="1"/>
  <c r="L571" i="1" s="1"/>
  <c r="V427" i="1"/>
  <c r="X427" i="1" s="1"/>
  <c r="K427" i="1"/>
  <c r="L427" i="1" s="1"/>
  <c r="K523" i="1"/>
  <c r="L523" i="1" s="1"/>
  <c r="V523" i="1"/>
  <c r="X523" i="1" s="1"/>
  <c r="K110" i="1"/>
  <c r="L110" i="1" s="1"/>
  <c r="V110" i="1"/>
  <c r="X110" i="1" s="1"/>
  <c r="Z110" i="1" s="1"/>
  <c r="K63" i="1"/>
  <c r="L63" i="1" s="1"/>
  <c r="V63" i="1"/>
  <c r="X63" i="1" s="1"/>
  <c r="Z63" i="1" s="1"/>
  <c r="K155" i="1"/>
  <c r="L155" i="1" s="1"/>
  <c r="V155" i="1"/>
  <c r="X155" i="1" s="1"/>
  <c r="Z155" i="1" s="1"/>
  <c r="K238" i="1"/>
  <c r="L238" i="1" s="1"/>
  <c r="V238" i="1"/>
  <c r="X238" i="1" s="1"/>
  <c r="Z238" i="1" s="1"/>
  <c r="V420" i="1"/>
  <c r="K420" i="1"/>
  <c r="L420" i="1" s="1"/>
  <c r="V109" i="1"/>
  <c r="X109" i="1" s="1"/>
  <c r="Z109" i="1" s="1"/>
  <c r="K109" i="1"/>
  <c r="L109" i="1" s="1"/>
  <c r="K713" i="1"/>
  <c r="L713" i="1" s="1"/>
  <c r="V713" i="1"/>
  <c r="X713" i="1" s="1"/>
  <c r="Z713" i="1" s="1"/>
  <c r="K66" i="1"/>
  <c r="L66" i="1" s="1"/>
  <c r="V66" i="1"/>
  <c r="X66" i="1" s="1"/>
  <c r="V197" i="1"/>
  <c r="X197" i="1" s="1"/>
  <c r="Z197" i="1" s="1"/>
  <c r="K197" i="1"/>
  <c r="L197" i="1" s="1"/>
  <c r="K424" i="1"/>
  <c r="L424" i="1" s="1"/>
  <c r="V424" i="1"/>
  <c r="X424" i="1" s="1"/>
  <c r="K568" i="1"/>
  <c r="L568" i="1" s="1"/>
  <c r="V568" i="1"/>
  <c r="X568" i="1" s="1"/>
  <c r="K708" i="1"/>
  <c r="L708" i="1" s="1"/>
  <c r="V708" i="1"/>
  <c r="V156" i="1"/>
  <c r="X156" i="1" s="1"/>
  <c r="Z156" i="1" s="1"/>
  <c r="K156" i="1"/>
  <c r="L156" i="1" s="1"/>
  <c r="K193" i="1"/>
  <c r="L193" i="1" s="1"/>
  <c r="V193" i="1"/>
  <c r="X193" i="1" s="1"/>
  <c r="Z193" i="1" s="1"/>
  <c r="K235" i="1"/>
  <c r="L235" i="1" s="1"/>
  <c r="V235" i="1"/>
  <c r="X235" i="1" s="1"/>
  <c r="K519" i="1"/>
  <c r="L519" i="1" s="1"/>
  <c r="V519" i="1"/>
  <c r="X519" i="1" s="1"/>
  <c r="Z519" i="1" s="1"/>
  <c r="K471" i="1"/>
  <c r="L471" i="1" s="1"/>
  <c r="V471" i="1"/>
  <c r="X471" i="1" s="1"/>
  <c r="Z471" i="1" s="1"/>
  <c r="V667" i="1"/>
  <c r="X667" i="1" s="1"/>
  <c r="K667" i="1"/>
  <c r="L667" i="1" s="1"/>
  <c r="K475" i="1"/>
  <c r="L475" i="1" s="1"/>
  <c r="V475" i="1"/>
  <c r="X475" i="1" s="1"/>
  <c r="V614" i="1"/>
  <c r="X614" i="1" s="1"/>
  <c r="Z614" i="1" s="1"/>
  <c r="K614" i="1"/>
  <c r="L614" i="1" s="1"/>
  <c r="V374" i="1"/>
  <c r="X374" i="1" s="1"/>
  <c r="K374" i="1"/>
  <c r="L374" i="1" s="1"/>
  <c r="K617" i="1"/>
  <c r="L617" i="1" s="1"/>
  <c r="V617" i="1"/>
  <c r="X617" i="1" s="1"/>
  <c r="K281" i="1"/>
  <c r="L281" i="1" s="1"/>
  <c r="V281" i="1"/>
  <c r="X281" i="1" s="1"/>
  <c r="K760" i="1"/>
  <c r="L760" i="1" s="1"/>
  <c r="V760" i="1"/>
  <c r="X760" i="1" s="1"/>
  <c r="Z760" i="1" s="1"/>
  <c r="K616" i="1"/>
  <c r="L616" i="1" s="1"/>
  <c r="V616" i="1"/>
  <c r="X616" i="1" s="1"/>
  <c r="K472" i="1"/>
  <c r="L472" i="1" s="1"/>
  <c r="V472" i="1"/>
  <c r="X472" i="1" s="1"/>
  <c r="V468" i="1"/>
  <c r="K468" i="1"/>
  <c r="L468" i="1" s="1"/>
  <c r="K756" i="1"/>
  <c r="L756" i="1" s="1"/>
  <c r="V756" i="1"/>
  <c r="K426" i="1"/>
  <c r="L426" i="1" s="1"/>
  <c r="V426" i="1"/>
  <c r="X426" i="1" s="1"/>
  <c r="K666" i="1"/>
  <c r="L666" i="1" s="1"/>
  <c r="V666" i="1"/>
  <c r="X666" i="1" s="1"/>
  <c r="Z666" i="1" s="1"/>
  <c r="V613" i="1"/>
  <c r="X613" i="1" s="1"/>
  <c r="Z613" i="1" s="1"/>
  <c r="K613" i="1"/>
  <c r="L613" i="1" s="1"/>
  <c r="K421" i="1"/>
  <c r="L421" i="1" s="1"/>
  <c r="V421" i="1"/>
  <c r="X421" i="1" s="1"/>
  <c r="Z421" i="1" s="1"/>
  <c r="K711" i="1"/>
  <c r="L711" i="1" s="1"/>
  <c r="V711" i="1"/>
  <c r="X711" i="1" s="1"/>
  <c r="Z711" i="1" s="1"/>
  <c r="K615" i="1"/>
  <c r="L615" i="1" s="1"/>
  <c r="V615" i="1"/>
  <c r="X615" i="1" s="1"/>
  <c r="Z615" i="1" s="1"/>
  <c r="V115" i="1"/>
  <c r="X115" i="1" s="1"/>
  <c r="Z115" i="1" s="1"/>
  <c r="K115" i="1"/>
  <c r="L115" i="1" s="1"/>
  <c r="V199" i="1"/>
  <c r="X199" i="1" s="1"/>
  <c r="Z199" i="1" s="1"/>
  <c r="K199" i="1"/>
  <c r="L199" i="1" s="1"/>
  <c r="K152" i="1"/>
  <c r="L152" i="1" s="1"/>
  <c r="V152" i="1"/>
  <c r="X152" i="1" s="1"/>
  <c r="Z152" i="1" s="1"/>
  <c r="K662" i="1"/>
  <c r="L662" i="1" s="1"/>
  <c r="V662" i="1"/>
  <c r="X662" i="1" s="1"/>
  <c r="Z662" i="1" s="1"/>
  <c r="V758" i="1"/>
  <c r="X758" i="1" s="1"/>
  <c r="Z758" i="1" s="1"/>
  <c r="K758" i="1"/>
  <c r="L758" i="1" s="1"/>
  <c r="X150" i="1" l="1"/>
  <c r="G206" i="5"/>
  <c r="I206" i="5" s="1"/>
  <c r="X276" i="1"/>
  <c r="X516" i="1"/>
  <c r="X468" i="1"/>
  <c r="X660" i="1"/>
  <c r="Z660" i="1" s="1"/>
  <c r="X192" i="1"/>
  <c r="X564" i="1"/>
  <c r="X420" i="1"/>
  <c r="X612" i="1"/>
  <c r="Z612" i="1" s="1"/>
  <c r="G167" i="5"/>
  <c r="I167" i="5" s="1"/>
  <c r="X108" i="1"/>
  <c r="X756" i="1"/>
  <c r="Z756" i="1" s="1"/>
  <c r="X708" i="1"/>
  <c r="G89" i="5"/>
  <c r="I89" i="5" s="1"/>
  <c r="X372" i="1"/>
  <c r="X61" i="1"/>
  <c r="G128" i="5"/>
  <c r="I128" i="5" s="1"/>
  <c r="X234" i="1"/>
  <c r="U802" i="1" l="1"/>
  <c r="E47" i="7"/>
  <c r="U317" i="1"/>
  <c r="E245" i="5" l="1"/>
  <c r="G245" i="5" s="1"/>
  <c r="I245" i="5" s="1"/>
  <c r="K317" i="1"/>
  <c r="L317" i="1" s="1"/>
  <c r="V317" i="1"/>
  <c r="E496" i="5"/>
  <c r="G496" i="5" s="1"/>
  <c r="I496" i="5" s="1"/>
  <c r="K802" i="1"/>
  <c r="L802" i="1" s="1"/>
  <c r="V802" i="1"/>
  <c r="U325" i="1" l="1"/>
  <c r="E41" i="7"/>
  <c r="U810" i="1"/>
  <c r="U324" i="1"/>
  <c r="U809" i="1"/>
  <c r="E40" i="7"/>
  <c r="U323" i="1"/>
  <c r="E39" i="7"/>
  <c r="U808" i="1"/>
  <c r="X802" i="1"/>
  <c r="U805" i="1"/>
  <c r="U320" i="1"/>
  <c r="E36" i="7"/>
  <c r="X317" i="1"/>
  <c r="U806" i="1"/>
  <c r="U321" i="1"/>
  <c r="E37" i="7"/>
  <c r="E38" i="7"/>
  <c r="U322" i="1"/>
  <c r="U807" i="1"/>
  <c r="U804" i="1"/>
  <c r="E35" i="7"/>
  <c r="U319" i="1"/>
  <c r="E499" i="5" l="1"/>
  <c r="G499" i="5" s="1"/>
  <c r="I499" i="5" s="1"/>
  <c r="K805" i="1"/>
  <c r="L805" i="1" s="1"/>
  <c r="V805" i="1"/>
  <c r="X805" i="1" s="1"/>
  <c r="Z805" i="1" s="1"/>
  <c r="E498" i="5"/>
  <c r="G498" i="5" s="1"/>
  <c r="I498" i="5" s="1"/>
  <c r="K804" i="1"/>
  <c r="L804" i="1" s="1"/>
  <c r="V804" i="1"/>
  <c r="E249" i="5"/>
  <c r="G249" i="5" s="1"/>
  <c r="I249" i="5" s="1"/>
  <c r="K321" i="1"/>
  <c r="L321" i="1" s="1"/>
  <c r="V321" i="1"/>
  <c r="X321" i="1" s="1"/>
  <c r="Z321" i="1" s="1"/>
  <c r="E501" i="5"/>
  <c r="G501" i="5" s="1"/>
  <c r="I501" i="5" s="1"/>
  <c r="K807" i="1"/>
  <c r="L807" i="1" s="1"/>
  <c r="V807" i="1"/>
  <c r="X807" i="1" s="1"/>
  <c r="E500" i="5"/>
  <c r="G500" i="5" s="1"/>
  <c r="I500" i="5" s="1"/>
  <c r="V806" i="1"/>
  <c r="X806" i="1" s="1"/>
  <c r="Z806" i="1" s="1"/>
  <c r="K806" i="1"/>
  <c r="L806" i="1" s="1"/>
  <c r="E503" i="5"/>
  <c r="G503" i="5" s="1"/>
  <c r="I503" i="5" s="1"/>
  <c r="K809" i="1"/>
  <c r="L809" i="1" s="1"/>
  <c r="V809" i="1"/>
  <c r="X809" i="1" s="1"/>
  <c r="E250" i="5"/>
  <c r="G250" i="5" s="1"/>
  <c r="I250" i="5" s="1"/>
  <c r="K322" i="1"/>
  <c r="L322" i="1" s="1"/>
  <c r="V322" i="1"/>
  <c r="X322" i="1" s="1"/>
  <c r="Z322" i="1" s="1"/>
  <c r="Z802" i="1"/>
  <c r="E252" i="5"/>
  <c r="G252" i="5" s="1"/>
  <c r="I252" i="5" s="1"/>
  <c r="K324" i="1"/>
  <c r="L324" i="1" s="1"/>
  <c r="V324" i="1"/>
  <c r="X324" i="1" s="1"/>
  <c r="Z317" i="1"/>
  <c r="E504" i="5"/>
  <c r="G504" i="5" s="1"/>
  <c r="I504" i="5" s="1"/>
  <c r="K810" i="1"/>
  <c r="L810" i="1" s="1"/>
  <c r="V810" i="1"/>
  <c r="X810" i="1" s="1"/>
  <c r="E502" i="5"/>
  <c r="G502" i="5" s="1"/>
  <c r="I502" i="5" s="1"/>
  <c r="K808" i="1"/>
  <c r="L808" i="1" s="1"/>
  <c r="V808" i="1"/>
  <c r="X808" i="1" s="1"/>
  <c r="E248" i="5"/>
  <c r="G248" i="5" s="1"/>
  <c r="I248" i="5" s="1"/>
  <c r="V320" i="1"/>
  <c r="X320" i="1" s="1"/>
  <c r="Z320" i="1" s="1"/>
  <c r="K320" i="1"/>
  <c r="L320" i="1" s="1"/>
  <c r="E253" i="5"/>
  <c r="G253" i="5" s="1"/>
  <c r="I253" i="5" s="1"/>
  <c r="K325" i="1"/>
  <c r="L325" i="1" s="1"/>
  <c r="V325" i="1"/>
  <c r="X325" i="1" s="1"/>
  <c r="Z325" i="1" s="1"/>
  <c r="E247" i="5"/>
  <c r="G247" i="5" s="1"/>
  <c r="I247" i="5" s="1"/>
  <c r="K319" i="1"/>
  <c r="L319" i="1" s="1"/>
  <c r="V319" i="1"/>
  <c r="E251" i="5"/>
  <c r="G251" i="5" s="1"/>
  <c r="I251" i="5" s="1"/>
  <c r="K323" i="1"/>
  <c r="L323" i="1" s="1"/>
  <c r="V323" i="1"/>
  <c r="X323" i="1" s="1"/>
  <c r="Z323" i="1" s="1"/>
  <c r="X804" i="1" l="1"/>
  <c r="V816" i="1"/>
  <c r="L816" i="1"/>
  <c r="X319" i="1"/>
  <c r="V331" i="1"/>
  <c r="L331" i="1"/>
  <c r="Z319" i="1" l="1"/>
  <c r="X331" i="1"/>
  <c r="Z804" i="1"/>
  <c r="X816" i="1"/>
  <c r="Z816" i="1" s="1"/>
  <c r="E21" i="7" l="1"/>
  <c r="U723" i="1"/>
  <c r="U163" i="1"/>
  <c r="Z331" i="1"/>
  <c r="U435" i="1" l="1"/>
  <c r="U334" i="1"/>
  <c r="U819" i="1"/>
  <c r="U675" i="1"/>
  <c r="U531" i="1"/>
  <c r="U121" i="1"/>
  <c r="E20" i="7"/>
  <c r="U724" i="1"/>
  <c r="V723" i="1"/>
  <c r="K723" i="1"/>
  <c r="L723" i="1" s="1"/>
  <c r="E435" i="5"/>
  <c r="G435" i="5" s="1"/>
  <c r="I435" i="5" s="1"/>
  <c r="E437" i="5"/>
  <c r="G437" i="5" s="1"/>
  <c r="I437" i="5" s="1"/>
  <c r="E443" i="5"/>
  <c r="G443" i="5" s="1"/>
  <c r="I443" i="5" s="1"/>
  <c r="E422" i="5"/>
  <c r="G422" i="5" s="1"/>
  <c r="I422" i="5" s="1"/>
  <c r="E430" i="5"/>
  <c r="G430" i="5" s="1"/>
  <c r="I430" i="5" s="1"/>
  <c r="E426" i="5"/>
  <c r="G426" i="5" s="1"/>
  <c r="I426" i="5" s="1"/>
  <c r="E439" i="5"/>
  <c r="G439" i="5" s="1"/>
  <c r="I439" i="5" s="1"/>
  <c r="E423" i="5"/>
  <c r="G423" i="5" s="1"/>
  <c r="I423" i="5" s="1"/>
  <c r="E425" i="5"/>
  <c r="G425" i="5" s="1"/>
  <c r="I425" i="5" s="1"/>
  <c r="E434" i="5"/>
  <c r="G434" i="5" s="1"/>
  <c r="I434" i="5" s="1"/>
  <c r="E428" i="5"/>
  <c r="G428" i="5" s="1"/>
  <c r="I428" i="5" s="1"/>
  <c r="E424" i="5"/>
  <c r="G424" i="5" s="1"/>
  <c r="I424" i="5" s="1"/>
  <c r="E419" i="5"/>
  <c r="G419" i="5" s="1"/>
  <c r="I419" i="5" s="1"/>
  <c r="E436" i="5"/>
  <c r="G436" i="5" s="1"/>
  <c r="I436" i="5" s="1"/>
  <c r="E432" i="5"/>
  <c r="G432" i="5" s="1"/>
  <c r="I432" i="5" s="1"/>
  <c r="E440" i="5"/>
  <c r="G440" i="5" s="1"/>
  <c r="I440" i="5" s="1"/>
  <c r="E431" i="5"/>
  <c r="G431" i="5" s="1"/>
  <c r="I431" i="5" s="1"/>
  <c r="E433" i="5"/>
  <c r="G433" i="5" s="1"/>
  <c r="I433" i="5" s="1"/>
  <c r="E427" i="5"/>
  <c r="G427" i="5" s="1"/>
  <c r="I427" i="5" s="1"/>
  <c r="E421" i="5"/>
  <c r="G421" i="5" s="1"/>
  <c r="I421" i="5" s="1"/>
  <c r="E420" i="5"/>
  <c r="G420" i="5" s="1"/>
  <c r="I420" i="5" s="1"/>
  <c r="E438" i="5"/>
  <c r="G438" i="5" s="1"/>
  <c r="I438" i="5" s="1"/>
  <c r="E429" i="5"/>
  <c r="G429" i="5" s="1"/>
  <c r="I429" i="5" s="1"/>
  <c r="V163" i="1"/>
  <c r="K163" i="1"/>
  <c r="L163" i="1" s="1"/>
  <c r="L171" i="1" s="1"/>
  <c r="E103" i="5"/>
  <c r="G103" i="5" s="1"/>
  <c r="I103" i="5" s="1"/>
  <c r="E97" i="5"/>
  <c r="G97" i="5" s="1"/>
  <c r="I97" i="5" s="1"/>
  <c r="E90" i="5"/>
  <c r="G90" i="5" s="1"/>
  <c r="I90" i="5" s="1"/>
  <c r="E106" i="5"/>
  <c r="G106" i="5" s="1"/>
  <c r="I106" i="5" s="1"/>
  <c r="E107" i="5"/>
  <c r="G107" i="5" s="1"/>
  <c r="I107" i="5" s="1"/>
  <c r="E98" i="5"/>
  <c r="G98" i="5" s="1"/>
  <c r="I98" i="5" s="1"/>
  <c r="E91" i="5"/>
  <c r="G91" i="5" s="1"/>
  <c r="I91" i="5" s="1"/>
  <c r="E102" i="5"/>
  <c r="G102" i="5" s="1"/>
  <c r="I102" i="5" s="1"/>
  <c r="E104" i="5"/>
  <c r="G104" i="5" s="1"/>
  <c r="I104" i="5" s="1"/>
  <c r="E96" i="5"/>
  <c r="G96" i="5" s="1"/>
  <c r="I96" i="5" s="1"/>
  <c r="E99" i="5"/>
  <c r="G99" i="5" s="1"/>
  <c r="I99" i="5" s="1"/>
  <c r="E100" i="5"/>
  <c r="G100" i="5" s="1"/>
  <c r="I100" i="5" s="1"/>
  <c r="E94" i="5"/>
  <c r="G94" i="5" s="1"/>
  <c r="I94" i="5" s="1"/>
  <c r="E110" i="5"/>
  <c r="G110" i="5" s="1"/>
  <c r="I110" i="5" s="1"/>
  <c r="E105" i="5"/>
  <c r="G105" i="5" s="1"/>
  <c r="I105" i="5" s="1"/>
  <c r="E95" i="5"/>
  <c r="G95" i="5" s="1"/>
  <c r="I95" i="5" s="1"/>
  <c r="E93" i="5"/>
  <c r="G93" i="5" s="1"/>
  <c r="I93" i="5" s="1"/>
  <c r="E109" i="5"/>
  <c r="G109" i="5" s="1"/>
  <c r="I109" i="5" s="1"/>
  <c r="E92" i="5"/>
  <c r="G92" i="5" s="1"/>
  <c r="I92" i="5" s="1"/>
  <c r="E113" i="5"/>
  <c r="G113" i="5" s="1"/>
  <c r="I113" i="5" s="1"/>
  <c r="E101" i="5"/>
  <c r="G101" i="5" s="1"/>
  <c r="I101" i="5" s="1"/>
  <c r="E108" i="5"/>
  <c r="G108" i="5" s="1"/>
  <c r="I108" i="5" s="1"/>
  <c r="E19" i="7"/>
  <c r="U483" i="1"/>
  <c r="U76" i="1"/>
  <c r="U387" i="1"/>
  <c r="U627" i="1"/>
  <c r="E362" i="5" l="1"/>
  <c r="G362" i="5" s="1"/>
  <c r="I362" i="5" s="1"/>
  <c r="E364" i="5"/>
  <c r="G364" i="5" s="1"/>
  <c r="I364" i="5" s="1"/>
  <c r="E352" i="5"/>
  <c r="G352" i="5" s="1"/>
  <c r="I352" i="5" s="1"/>
  <c r="E346" i="5"/>
  <c r="G346" i="5" s="1"/>
  <c r="I346" i="5" s="1"/>
  <c r="E356" i="5"/>
  <c r="G356" i="5" s="1"/>
  <c r="I356" i="5" s="1"/>
  <c r="E359" i="5"/>
  <c r="G359" i="5" s="1"/>
  <c r="I359" i="5" s="1"/>
  <c r="E365" i="5"/>
  <c r="G365" i="5" s="1"/>
  <c r="I365" i="5" s="1"/>
  <c r="E361" i="5"/>
  <c r="G361" i="5" s="1"/>
  <c r="I361" i="5" s="1"/>
  <c r="E348" i="5"/>
  <c r="G348" i="5" s="1"/>
  <c r="I348" i="5" s="1"/>
  <c r="E351" i="5"/>
  <c r="G351" i="5" s="1"/>
  <c r="I351" i="5" s="1"/>
  <c r="E355" i="5"/>
  <c r="G355" i="5" s="1"/>
  <c r="I355" i="5" s="1"/>
  <c r="E345" i="5"/>
  <c r="G345" i="5" s="1"/>
  <c r="I345" i="5" s="1"/>
  <c r="E354" i="5"/>
  <c r="G354" i="5" s="1"/>
  <c r="I354" i="5" s="1"/>
  <c r="E368" i="5"/>
  <c r="G368" i="5" s="1"/>
  <c r="I368" i="5" s="1"/>
  <c r="E363" i="5"/>
  <c r="G363" i="5" s="1"/>
  <c r="I363" i="5" s="1"/>
  <c r="E357" i="5"/>
  <c r="G357" i="5" s="1"/>
  <c r="I357" i="5" s="1"/>
  <c r="E358" i="5"/>
  <c r="G358" i="5" s="1"/>
  <c r="I358" i="5" s="1"/>
  <c r="E349" i="5"/>
  <c r="G349" i="5" s="1"/>
  <c r="I349" i="5" s="1"/>
  <c r="E347" i="5"/>
  <c r="G347" i="5" s="1"/>
  <c r="I347" i="5" s="1"/>
  <c r="E350" i="5"/>
  <c r="G350" i="5" s="1"/>
  <c r="I350" i="5" s="1"/>
  <c r="E353" i="5"/>
  <c r="G353" i="5" s="1"/>
  <c r="I353" i="5" s="1"/>
  <c r="E360" i="5"/>
  <c r="G360" i="5" s="1"/>
  <c r="I360" i="5" s="1"/>
  <c r="V627" i="1"/>
  <c r="U628" i="1"/>
  <c r="K627" i="1"/>
  <c r="L627" i="1" s="1"/>
  <c r="E61" i="5"/>
  <c r="G61" i="5" s="1"/>
  <c r="I61" i="5" s="1"/>
  <c r="E57" i="5"/>
  <c r="G57" i="5" s="1"/>
  <c r="I57" i="5" s="1"/>
  <c r="E59" i="5"/>
  <c r="G59" i="5" s="1"/>
  <c r="I59" i="5" s="1"/>
  <c r="E68" i="5"/>
  <c r="G68" i="5" s="1"/>
  <c r="I68" i="5" s="1"/>
  <c r="E65" i="5"/>
  <c r="G65" i="5" s="1"/>
  <c r="I65" i="5" s="1"/>
  <c r="E54" i="5"/>
  <c r="G54" i="5" s="1"/>
  <c r="I54" i="5" s="1"/>
  <c r="E71" i="5"/>
  <c r="G71" i="5" s="1"/>
  <c r="I71" i="5" s="1"/>
  <c r="E74" i="5"/>
  <c r="G74" i="5" s="1"/>
  <c r="I74" i="5" s="1"/>
  <c r="E53" i="5"/>
  <c r="G53" i="5" s="1"/>
  <c r="I53" i="5" s="1"/>
  <c r="E70" i="5"/>
  <c r="G70" i="5" s="1"/>
  <c r="I70" i="5" s="1"/>
  <c r="E66" i="5"/>
  <c r="G66" i="5" s="1"/>
  <c r="I66" i="5" s="1"/>
  <c r="E63" i="5"/>
  <c r="G63" i="5" s="1"/>
  <c r="I63" i="5" s="1"/>
  <c r="E58" i="5"/>
  <c r="G58" i="5" s="1"/>
  <c r="I58" i="5" s="1"/>
  <c r="E52" i="5"/>
  <c r="G52" i="5" s="1"/>
  <c r="I52" i="5" s="1"/>
  <c r="E60" i="5"/>
  <c r="G60" i="5" s="1"/>
  <c r="I60" i="5" s="1"/>
  <c r="E69" i="5"/>
  <c r="G69" i="5" s="1"/>
  <c r="I69" i="5" s="1"/>
  <c r="E67" i="5"/>
  <c r="G67" i="5" s="1"/>
  <c r="I67" i="5" s="1"/>
  <c r="E55" i="5"/>
  <c r="G55" i="5" s="1"/>
  <c r="I55" i="5" s="1"/>
  <c r="E64" i="5"/>
  <c r="G64" i="5" s="1"/>
  <c r="I64" i="5" s="1"/>
  <c r="E62" i="5"/>
  <c r="G62" i="5" s="1"/>
  <c r="I62" i="5" s="1"/>
  <c r="E56" i="5"/>
  <c r="G56" i="5" s="1"/>
  <c r="I56" i="5" s="1"/>
  <c r="V121" i="1"/>
  <c r="K121" i="1"/>
  <c r="L121" i="1" s="1"/>
  <c r="L129" i="1" s="1"/>
  <c r="E279" i="5"/>
  <c r="G279" i="5" s="1"/>
  <c r="I279" i="5" s="1"/>
  <c r="E287" i="5"/>
  <c r="G287" i="5" s="1"/>
  <c r="I287" i="5" s="1"/>
  <c r="E284" i="5"/>
  <c r="G284" i="5" s="1"/>
  <c r="I284" i="5" s="1"/>
  <c r="E278" i="5"/>
  <c r="G278" i="5" s="1"/>
  <c r="I278" i="5" s="1"/>
  <c r="E277" i="5"/>
  <c r="G277" i="5" s="1"/>
  <c r="I277" i="5" s="1"/>
  <c r="E274" i="5"/>
  <c r="G274" i="5" s="1"/>
  <c r="I274" i="5" s="1"/>
  <c r="E275" i="5"/>
  <c r="G275" i="5" s="1"/>
  <c r="I275" i="5" s="1"/>
  <c r="E281" i="5"/>
  <c r="G281" i="5" s="1"/>
  <c r="I281" i="5" s="1"/>
  <c r="E288" i="5"/>
  <c r="G288" i="5" s="1"/>
  <c r="I288" i="5" s="1"/>
  <c r="E285" i="5"/>
  <c r="G285" i="5" s="1"/>
  <c r="I285" i="5" s="1"/>
  <c r="E282" i="5"/>
  <c r="G282" i="5" s="1"/>
  <c r="I282" i="5" s="1"/>
  <c r="E294" i="5"/>
  <c r="G294" i="5" s="1"/>
  <c r="I294" i="5" s="1"/>
  <c r="E291" i="5"/>
  <c r="G291" i="5" s="1"/>
  <c r="I291" i="5" s="1"/>
  <c r="E286" i="5"/>
  <c r="G286" i="5" s="1"/>
  <c r="I286" i="5" s="1"/>
  <c r="E283" i="5"/>
  <c r="G283" i="5" s="1"/>
  <c r="I283" i="5" s="1"/>
  <c r="E276" i="5"/>
  <c r="G276" i="5" s="1"/>
  <c r="I276" i="5" s="1"/>
  <c r="E289" i="5"/>
  <c r="G289" i="5" s="1"/>
  <c r="I289" i="5" s="1"/>
  <c r="E273" i="5"/>
  <c r="G273" i="5" s="1"/>
  <c r="I273" i="5" s="1"/>
  <c r="E280" i="5"/>
  <c r="G280" i="5" s="1"/>
  <c r="I280" i="5" s="1"/>
  <c r="E272" i="5"/>
  <c r="G272" i="5" s="1"/>
  <c r="I272" i="5" s="1"/>
  <c r="E290" i="5"/>
  <c r="G290" i="5" s="1"/>
  <c r="I290" i="5" s="1"/>
  <c r="V387" i="1"/>
  <c r="K387" i="1"/>
  <c r="L387" i="1" s="1"/>
  <c r="U388" i="1"/>
  <c r="V531" i="1"/>
  <c r="K531" i="1"/>
  <c r="L531" i="1" s="1"/>
  <c r="L542" i="1" s="1"/>
  <c r="E14" i="5"/>
  <c r="G14" i="5" s="1"/>
  <c r="I14" i="5" s="1"/>
  <c r="E24" i="5"/>
  <c r="G24" i="5" s="1"/>
  <c r="I24" i="5" s="1"/>
  <c r="E26" i="5"/>
  <c r="G26" i="5" s="1"/>
  <c r="I26" i="5" s="1"/>
  <c r="E20" i="5"/>
  <c r="G20" i="5" s="1"/>
  <c r="I20" i="5" s="1"/>
  <c r="E36" i="5"/>
  <c r="G36" i="5" s="1"/>
  <c r="I36" i="5" s="1"/>
  <c r="E17" i="5"/>
  <c r="G17" i="5" s="1"/>
  <c r="I17" i="5" s="1"/>
  <c r="E22" i="5"/>
  <c r="G22" i="5" s="1"/>
  <c r="I22" i="5" s="1"/>
  <c r="E27" i="5"/>
  <c r="G27" i="5" s="1"/>
  <c r="I27" i="5" s="1"/>
  <c r="E32" i="5"/>
  <c r="G32" i="5" s="1"/>
  <c r="I32" i="5" s="1"/>
  <c r="E33" i="5"/>
  <c r="G33" i="5" s="1"/>
  <c r="I33" i="5" s="1"/>
  <c r="E25" i="5"/>
  <c r="G25" i="5" s="1"/>
  <c r="I25" i="5" s="1"/>
  <c r="E18" i="5"/>
  <c r="G18" i="5" s="1"/>
  <c r="I18" i="5" s="1"/>
  <c r="E15" i="5"/>
  <c r="G15" i="5" s="1"/>
  <c r="I15" i="5" s="1"/>
  <c r="E16" i="5"/>
  <c r="G16" i="5" s="1"/>
  <c r="I16" i="5" s="1"/>
  <c r="E23" i="5"/>
  <c r="G23" i="5" s="1"/>
  <c r="I23" i="5" s="1"/>
  <c r="E19" i="5"/>
  <c r="G19" i="5" s="1"/>
  <c r="I19" i="5" s="1"/>
  <c r="E31" i="5"/>
  <c r="G31" i="5" s="1"/>
  <c r="I31" i="5" s="1"/>
  <c r="E21" i="5"/>
  <c r="G21" i="5" s="1"/>
  <c r="I21" i="5" s="1"/>
  <c r="E29" i="5"/>
  <c r="G29" i="5" s="1"/>
  <c r="I29" i="5" s="1"/>
  <c r="E28" i="5"/>
  <c r="G28" i="5" s="1"/>
  <c r="I28" i="5" s="1"/>
  <c r="E30" i="5"/>
  <c r="G30" i="5" s="1"/>
  <c r="I30" i="5" s="1"/>
  <c r="K76" i="1"/>
  <c r="L76" i="1" s="1"/>
  <c r="L87" i="1" s="1"/>
  <c r="V76" i="1"/>
  <c r="E391" i="5"/>
  <c r="G391" i="5" s="1"/>
  <c r="I391" i="5" s="1"/>
  <c r="E392" i="5"/>
  <c r="G392" i="5" s="1"/>
  <c r="I392" i="5" s="1"/>
  <c r="E388" i="5"/>
  <c r="G388" i="5" s="1"/>
  <c r="I388" i="5" s="1"/>
  <c r="E400" i="5"/>
  <c r="G400" i="5" s="1"/>
  <c r="I400" i="5" s="1"/>
  <c r="E401" i="5"/>
  <c r="G401" i="5" s="1"/>
  <c r="I401" i="5" s="1"/>
  <c r="E386" i="5"/>
  <c r="G386" i="5" s="1"/>
  <c r="I386" i="5" s="1"/>
  <c r="E396" i="5"/>
  <c r="G396" i="5" s="1"/>
  <c r="I396" i="5" s="1"/>
  <c r="E385" i="5"/>
  <c r="G385" i="5" s="1"/>
  <c r="I385" i="5" s="1"/>
  <c r="E398" i="5"/>
  <c r="G398" i="5" s="1"/>
  <c r="I398" i="5" s="1"/>
  <c r="E389" i="5"/>
  <c r="G389" i="5" s="1"/>
  <c r="I389" i="5" s="1"/>
  <c r="E390" i="5"/>
  <c r="G390" i="5" s="1"/>
  <c r="I390" i="5" s="1"/>
  <c r="E394" i="5"/>
  <c r="G394" i="5" s="1"/>
  <c r="I394" i="5" s="1"/>
  <c r="E382" i="5"/>
  <c r="G382" i="5" s="1"/>
  <c r="I382" i="5" s="1"/>
  <c r="E393" i="5"/>
  <c r="G393" i="5" s="1"/>
  <c r="I393" i="5" s="1"/>
  <c r="E402" i="5"/>
  <c r="G402" i="5" s="1"/>
  <c r="I402" i="5" s="1"/>
  <c r="E395" i="5"/>
  <c r="G395" i="5" s="1"/>
  <c r="I395" i="5" s="1"/>
  <c r="E397" i="5"/>
  <c r="G397" i="5" s="1"/>
  <c r="I397" i="5" s="1"/>
  <c r="E399" i="5"/>
  <c r="G399" i="5" s="1"/>
  <c r="I399" i="5" s="1"/>
  <c r="E387" i="5"/>
  <c r="G387" i="5" s="1"/>
  <c r="I387" i="5" s="1"/>
  <c r="E383" i="5"/>
  <c r="G383" i="5" s="1"/>
  <c r="I383" i="5" s="1"/>
  <c r="E384" i="5"/>
  <c r="G384" i="5" s="1"/>
  <c r="I384" i="5" s="1"/>
  <c r="E405" i="5"/>
  <c r="G405" i="5" s="1"/>
  <c r="I405" i="5" s="1"/>
  <c r="K675" i="1"/>
  <c r="L675" i="1" s="1"/>
  <c r="V675" i="1"/>
  <c r="U676" i="1"/>
  <c r="V483" i="1"/>
  <c r="K483" i="1"/>
  <c r="L483" i="1" s="1"/>
  <c r="L494" i="1" s="1"/>
  <c r="K819" i="1"/>
  <c r="L819" i="1" s="1"/>
  <c r="L823" i="1" s="1"/>
  <c r="V819" i="1"/>
  <c r="X163" i="1"/>
  <c r="Z163" i="1" s="1"/>
  <c r="K334" i="1"/>
  <c r="L334" i="1" s="1"/>
  <c r="L338" i="1" s="1"/>
  <c r="V334" i="1"/>
  <c r="X723" i="1"/>
  <c r="Z723" i="1" s="1"/>
  <c r="K724" i="1"/>
  <c r="L724" i="1" s="1"/>
  <c r="L734" i="1" s="1"/>
  <c r="L18" i="1" s="1"/>
  <c r="V724" i="1"/>
  <c r="X724" i="1" s="1"/>
  <c r="Z724" i="1" s="1"/>
  <c r="E316" i="5"/>
  <c r="G316" i="5" s="1"/>
  <c r="I316" i="5" s="1"/>
  <c r="E323" i="5"/>
  <c r="G323" i="5" s="1"/>
  <c r="I323" i="5" s="1"/>
  <c r="E320" i="5"/>
  <c r="G320" i="5" s="1"/>
  <c r="I320" i="5" s="1"/>
  <c r="E326" i="5"/>
  <c r="G326" i="5" s="1"/>
  <c r="I326" i="5" s="1"/>
  <c r="E311" i="5"/>
  <c r="G311" i="5" s="1"/>
  <c r="I311" i="5" s="1"/>
  <c r="E312" i="5"/>
  <c r="G312" i="5" s="1"/>
  <c r="I312" i="5" s="1"/>
  <c r="E319" i="5"/>
  <c r="G319" i="5" s="1"/>
  <c r="I319" i="5" s="1"/>
  <c r="E327" i="5"/>
  <c r="G327" i="5" s="1"/>
  <c r="I327" i="5" s="1"/>
  <c r="E318" i="5"/>
  <c r="G318" i="5" s="1"/>
  <c r="I318" i="5" s="1"/>
  <c r="E321" i="5"/>
  <c r="G321" i="5" s="1"/>
  <c r="I321" i="5" s="1"/>
  <c r="E314" i="5"/>
  <c r="G314" i="5" s="1"/>
  <c r="I314" i="5" s="1"/>
  <c r="E325" i="5"/>
  <c r="G325" i="5" s="1"/>
  <c r="I325" i="5" s="1"/>
  <c r="E328" i="5"/>
  <c r="G328" i="5" s="1"/>
  <c r="I328" i="5" s="1"/>
  <c r="E331" i="5"/>
  <c r="G331" i="5" s="1"/>
  <c r="I331" i="5" s="1"/>
  <c r="E322" i="5"/>
  <c r="G322" i="5" s="1"/>
  <c r="I322" i="5" s="1"/>
  <c r="E313" i="5"/>
  <c r="G313" i="5" s="1"/>
  <c r="I313" i="5" s="1"/>
  <c r="E324" i="5"/>
  <c r="G324" i="5" s="1"/>
  <c r="I324" i="5" s="1"/>
  <c r="E315" i="5"/>
  <c r="G315" i="5" s="1"/>
  <c r="I315" i="5" s="1"/>
  <c r="E309" i="5"/>
  <c r="G309" i="5" s="1"/>
  <c r="I309" i="5" s="1"/>
  <c r="E317" i="5"/>
  <c r="G317" i="5" s="1"/>
  <c r="I317" i="5" s="1"/>
  <c r="E310" i="5"/>
  <c r="G310" i="5" s="1"/>
  <c r="I310" i="5" s="1"/>
  <c r="V435" i="1"/>
  <c r="K435" i="1"/>
  <c r="L435" i="1" s="1"/>
  <c r="U436" i="1"/>
  <c r="X171" i="1" l="1"/>
  <c r="Z171" i="1" s="1"/>
  <c r="K388" i="1"/>
  <c r="L388" i="1" s="1"/>
  <c r="L398" i="1" s="1"/>
  <c r="V388" i="1"/>
  <c r="X388" i="1" s="1"/>
  <c r="Z388" i="1" s="1"/>
  <c r="K628" i="1"/>
  <c r="L628" i="1" s="1"/>
  <c r="L638" i="1" s="1"/>
  <c r="V628" i="1"/>
  <c r="X628" i="1" s="1"/>
  <c r="X435" i="1"/>
  <c r="X121" i="1"/>
  <c r="Z121" i="1" s="1"/>
  <c r="X627" i="1"/>
  <c r="Z627" i="1" s="1"/>
  <c r="V734" i="1"/>
  <c r="X819" i="1"/>
  <c r="V823" i="1"/>
  <c r="X387" i="1"/>
  <c r="X334" i="1"/>
  <c r="X483" i="1"/>
  <c r="Z483" i="1" s="1"/>
  <c r="V494" i="1"/>
  <c r="K436" i="1"/>
  <c r="L436" i="1" s="1"/>
  <c r="L446" i="1" s="1"/>
  <c r="V436" i="1"/>
  <c r="X436" i="1" s="1"/>
  <c r="Z436" i="1" s="1"/>
  <c r="L21" i="1"/>
  <c r="K676" i="1"/>
  <c r="L676" i="1" s="1"/>
  <c r="L686" i="1" s="1"/>
  <c r="V676" i="1"/>
  <c r="X676" i="1" s="1"/>
  <c r="Z676" i="1" s="1"/>
  <c r="V171" i="1"/>
  <c r="X675" i="1"/>
  <c r="Z675" i="1" s="1"/>
  <c r="X76" i="1"/>
  <c r="Z76" i="1" s="1"/>
  <c r="V87" i="1"/>
  <c r="X531" i="1"/>
  <c r="Z531" i="1" s="1"/>
  <c r="X734" i="1" l="1"/>
  <c r="Z734" i="1" s="1"/>
  <c r="X823" i="1"/>
  <c r="Z823" i="1" s="1"/>
  <c r="X129" i="1"/>
  <c r="Z129" i="1" s="1"/>
  <c r="X494" i="1"/>
  <c r="Z494" i="1" s="1"/>
  <c r="X542" i="1"/>
  <c r="Z542" i="1" s="1"/>
  <c r="V338" i="1"/>
  <c r="V21" i="1" s="1"/>
  <c r="L16" i="1"/>
  <c r="L17" i="1"/>
  <c r="V129" i="1"/>
  <c r="V542" i="1"/>
  <c r="V398" i="1"/>
  <c r="X398" i="1"/>
  <c r="Z398" i="1" s="1"/>
  <c r="V18" i="1"/>
  <c r="Z334" i="1"/>
  <c r="X338" i="1"/>
  <c r="X87" i="1"/>
  <c r="Z87" i="1" s="1"/>
  <c r="V446" i="1"/>
  <c r="X446" i="1" l="1"/>
  <c r="Z446" i="1" s="1"/>
  <c r="X686" i="1"/>
  <c r="Z686" i="1" s="1"/>
  <c r="V686" i="1"/>
  <c r="V17" i="1" s="1"/>
  <c r="X638" i="1"/>
  <c r="Z638" i="1" s="1"/>
  <c r="V638" i="1"/>
  <c r="V16" i="1" s="1"/>
  <c r="D141" i="8"/>
  <c r="D146" i="8" s="1"/>
  <c r="X21" i="1"/>
  <c r="Z21" i="1" s="1"/>
  <c r="H20" i="8"/>
  <c r="Z338" i="1"/>
  <c r="F128" i="8"/>
  <c r="F133" i="8" s="1"/>
  <c r="H17" i="8"/>
  <c r="G17" i="8" s="1"/>
  <c r="X18" i="1"/>
  <c r="Z18" i="1" s="1"/>
  <c r="E128" i="8" l="1"/>
  <c r="E133" i="8" s="1"/>
  <c r="X17" i="1"/>
  <c r="Z17" i="1" s="1"/>
  <c r="H16" i="8"/>
  <c r="G16" i="8" s="1"/>
  <c r="G20" i="8"/>
  <c r="D128" i="8"/>
  <c r="H15" i="8"/>
  <c r="X16" i="1"/>
  <c r="Z16" i="1" s="1"/>
  <c r="G15" i="8" l="1"/>
  <c r="D133" i="8"/>
  <c r="U205" i="1" l="1"/>
  <c r="E152" i="5" s="1"/>
  <c r="U579" i="1"/>
  <c r="U771" i="1"/>
  <c r="E22" i="7"/>
  <c r="V579" i="1" l="1"/>
  <c r="K579" i="1"/>
  <c r="L579" i="1" s="1"/>
  <c r="L590" i="1" s="1"/>
  <c r="U772" i="1"/>
  <c r="V771" i="1"/>
  <c r="K771" i="1"/>
  <c r="L771" i="1" s="1"/>
  <c r="E471" i="5"/>
  <c r="G471" i="5" s="1"/>
  <c r="I471" i="5" s="1"/>
  <c r="E477" i="5"/>
  <c r="G477" i="5" s="1"/>
  <c r="I477" i="5" s="1"/>
  <c r="E472" i="5"/>
  <c r="G472" i="5" s="1"/>
  <c r="I472" i="5" s="1"/>
  <c r="E465" i="5"/>
  <c r="G465" i="5" s="1"/>
  <c r="I465" i="5" s="1"/>
  <c r="E463" i="5"/>
  <c r="G463" i="5" s="1"/>
  <c r="I463" i="5" s="1"/>
  <c r="E469" i="5"/>
  <c r="G469" i="5" s="1"/>
  <c r="I469" i="5" s="1"/>
  <c r="E464" i="5"/>
  <c r="G464" i="5" s="1"/>
  <c r="I464" i="5" s="1"/>
  <c r="E478" i="5"/>
  <c r="G478" i="5" s="1"/>
  <c r="I478" i="5" s="1"/>
  <c r="E476" i="5"/>
  <c r="G476" i="5" s="1"/>
  <c r="I476" i="5" s="1"/>
  <c r="E461" i="5"/>
  <c r="G461" i="5" s="1"/>
  <c r="I461" i="5" s="1"/>
  <c r="E468" i="5"/>
  <c r="G468" i="5" s="1"/>
  <c r="I468" i="5" s="1"/>
  <c r="E459" i="5"/>
  <c r="G459" i="5" s="1"/>
  <c r="I459" i="5" s="1"/>
  <c r="E467" i="5"/>
  <c r="G467" i="5" s="1"/>
  <c r="I467" i="5" s="1"/>
  <c r="E475" i="5"/>
  <c r="G475" i="5" s="1"/>
  <c r="I475" i="5" s="1"/>
  <c r="E474" i="5"/>
  <c r="G474" i="5" s="1"/>
  <c r="I474" i="5" s="1"/>
  <c r="E458" i="5"/>
  <c r="G458" i="5" s="1"/>
  <c r="I458" i="5" s="1"/>
  <c r="E466" i="5"/>
  <c r="G466" i="5" s="1"/>
  <c r="I466" i="5" s="1"/>
  <c r="E457" i="5"/>
  <c r="G457" i="5" s="1"/>
  <c r="I457" i="5" s="1"/>
  <c r="E470" i="5"/>
  <c r="G470" i="5" s="1"/>
  <c r="I470" i="5" s="1"/>
  <c r="E460" i="5"/>
  <c r="G460" i="5" s="1"/>
  <c r="I460" i="5" s="1"/>
  <c r="E481" i="5"/>
  <c r="G481" i="5" s="1"/>
  <c r="I481" i="5" s="1"/>
  <c r="E462" i="5"/>
  <c r="G462" i="5" s="1"/>
  <c r="I462" i="5" s="1"/>
  <c r="E473" i="5"/>
  <c r="G473" i="5" s="1"/>
  <c r="I473" i="5" s="1"/>
  <c r="K205" i="1"/>
  <c r="L205" i="1" s="1"/>
  <c r="L213" i="1" s="1"/>
  <c r="V205" i="1"/>
  <c r="E140" i="5"/>
  <c r="G140" i="5" s="1"/>
  <c r="I140" i="5" s="1"/>
  <c r="E131" i="5"/>
  <c r="G131" i="5" s="1"/>
  <c r="I131" i="5" s="1"/>
  <c r="E136" i="5"/>
  <c r="G136" i="5" s="1"/>
  <c r="I136" i="5" s="1"/>
  <c r="E143" i="5"/>
  <c r="G143" i="5" s="1"/>
  <c r="I143" i="5" s="1"/>
  <c r="E146" i="5"/>
  <c r="G146" i="5" s="1"/>
  <c r="I146" i="5" s="1"/>
  <c r="E138" i="5"/>
  <c r="G138" i="5" s="1"/>
  <c r="I138" i="5" s="1"/>
  <c r="E148" i="5"/>
  <c r="G148" i="5" s="1"/>
  <c r="I148" i="5" s="1"/>
  <c r="E137" i="5"/>
  <c r="G137" i="5" s="1"/>
  <c r="I137" i="5" s="1"/>
  <c r="E132" i="5"/>
  <c r="G132" i="5" s="1"/>
  <c r="I132" i="5" s="1"/>
  <c r="E142" i="5"/>
  <c r="G142" i="5" s="1"/>
  <c r="I142" i="5" s="1"/>
  <c r="E133" i="5"/>
  <c r="G133" i="5" s="1"/>
  <c r="I133" i="5" s="1"/>
  <c r="E145" i="5"/>
  <c r="G145" i="5" s="1"/>
  <c r="I145" i="5" s="1"/>
  <c r="E134" i="5"/>
  <c r="G134" i="5" s="1"/>
  <c r="I134" i="5" s="1"/>
  <c r="E149" i="5"/>
  <c r="G149" i="5" s="1"/>
  <c r="I149" i="5" s="1"/>
  <c r="E129" i="5"/>
  <c r="G129" i="5" s="1"/>
  <c r="I129" i="5" s="1"/>
  <c r="E135" i="5"/>
  <c r="G135" i="5" s="1"/>
  <c r="I135" i="5" s="1"/>
  <c r="E144" i="5"/>
  <c r="G144" i="5" s="1"/>
  <c r="I144" i="5" s="1"/>
  <c r="E141" i="5"/>
  <c r="G141" i="5" s="1"/>
  <c r="I141" i="5" s="1"/>
  <c r="G152" i="5"/>
  <c r="I152" i="5" s="1"/>
  <c r="E147" i="5"/>
  <c r="G147" i="5" s="1"/>
  <c r="I147" i="5" s="1"/>
  <c r="E139" i="5"/>
  <c r="G139" i="5" s="1"/>
  <c r="I139" i="5" s="1"/>
  <c r="E130" i="5"/>
  <c r="G130" i="5" s="1"/>
  <c r="I130" i="5" s="1"/>
  <c r="X771" i="1" l="1"/>
  <c r="Z771" i="1" s="1"/>
  <c r="K772" i="1"/>
  <c r="L772" i="1" s="1"/>
  <c r="L782" i="1" s="1"/>
  <c r="L19" i="1" s="1"/>
  <c r="V772" i="1"/>
  <c r="X772" i="1" s="1"/>
  <c r="Z772" i="1" s="1"/>
  <c r="X205" i="1"/>
  <c r="Z205" i="1" s="1"/>
  <c r="X579" i="1"/>
  <c r="Z579" i="1" s="1"/>
  <c r="X213" i="1" l="1"/>
  <c r="Z213" i="1" s="1"/>
  <c r="V213" i="1"/>
  <c r="V590" i="1"/>
  <c r="X590" i="1"/>
  <c r="Z590" i="1" s="1"/>
  <c r="V782" i="1" l="1"/>
  <c r="V19" i="1" s="1"/>
  <c r="X782" i="1"/>
  <c r="Z782" i="1" s="1"/>
  <c r="G128" i="8" l="1"/>
  <c r="H18" i="8"/>
  <c r="X19" i="1"/>
  <c r="Z19" i="1" s="1"/>
  <c r="G18" i="8" l="1"/>
  <c r="G133" i="8"/>
  <c r="U289" i="1" l="1"/>
  <c r="E53" i="7"/>
  <c r="U827" i="1" l="1"/>
  <c r="E46" i="7"/>
  <c r="U342" i="1"/>
  <c r="K289" i="1"/>
  <c r="L289" i="1" s="1"/>
  <c r="L297" i="1" s="1"/>
  <c r="L23" i="1" s="1"/>
  <c r="V289" i="1"/>
  <c r="E212" i="5"/>
  <c r="G212" i="5" s="1"/>
  <c r="I212" i="5" s="1"/>
  <c r="E213" i="5"/>
  <c r="G213" i="5" s="1"/>
  <c r="I213" i="5" s="1"/>
  <c r="E229" i="5"/>
  <c r="G229" i="5" s="1"/>
  <c r="I229" i="5" s="1"/>
  <c r="E207" i="5"/>
  <c r="G207" i="5" s="1"/>
  <c r="I207" i="5" s="1"/>
  <c r="E214" i="5"/>
  <c r="G214" i="5" s="1"/>
  <c r="I214" i="5" s="1"/>
  <c r="E222" i="5"/>
  <c r="G222" i="5" s="1"/>
  <c r="I222" i="5" s="1"/>
  <c r="E216" i="5"/>
  <c r="G216" i="5" s="1"/>
  <c r="I216" i="5" s="1"/>
  <c r="E210" i="5"/>
  <c r="G210" i="5" s="1"/>
  <c r="I210" i="5" s="1"/>
  <c r="E224" i="5"/>
  <c r="G224" i="5" s="1"/>
  <c r="I224" i="5" s="1"/>
  <c r="E225" i="5"/>
  <c r="G225" i="5" s="1"/>
  <c r="I225" i="5" s="1"/>
  <c r="E220" i="5"/>
  <c r="G220" i="5" s="1"/>
  <c r="I220" i="5" s="1"/>
  <c r="E208" i="5"/>
  <c r="G208" i="5" s="1"/>
  <c r="I208" i="5" s="1"/>
  <c r="E226" i="5"/>
  <c r="G226" i="5" s="1"/>
  <c r="I226" i="5" s="1"/>
  <c r="E219" i="5"/>
  <c r="G219" i="5" s="1"/>
  <c r="I219" i="5" s="1"/>
  <c r="E223" i="5"/>
  <c r="G223" i="5" s="1"/>
  <c r="I223" i="5" s="1"/>
  <c r="E211" i="5"/>
  <c r="G211" i="5" s="1"/>
  <c r="I211" i="5" s="1"/>
  <c r="E217" i="5"/>
  <c r="G217" i="5" s="1"/>
  <c r="I217" i="5" s="1"/>
  <c r="E209" i="5"/>
  <c r="G209" i="5" s="1"/>
  <c r="I209" i="5" s="1"/>
  <c r="E221" i="5"/>
  <c r="G221" i="5" s="1"/>
  <c r="I221" i="5" s="1"/>
  <c r="E218" i="5"/>
  <c r="G218" i="5" s="1"/>
  <c r="I218" i="5" s="1"/>
  <c r="E215" i="5"/>
  <c r="G215" i="5" s="1"/>
  <c r="I215" i="5" s="1"/>
  <c r="U245" i="1"/>
  <c r="E23" i="7"/>
  <c r="E256" i="5" l="1"/>
  <c r="G256" i="5" s="1"/>
  <c r="I256" i="5" s="1"/>
  <c r="V342" i="1"/>
  <c r="K342" i="1"/>
  <c r="L342" i="1" s="1"/>
  <c r="L344" i="1" s="1"/>
  <c r="L348" i="1" s="1"/>
  <c r="E507" i="5"/>
  <c r="G507" i="5" s="1"/>
  <c r="I507" i="5" s="1"/>
  <c r="V827" i="1"/>
  <c r="K827" i="1"/>
  <c r="L827" i="1" s="1"/>
  <c r="L829" i="1" s="1"/>
  <c r="L833" i="1" s="1"/>
  <c r="L835" i="1" s="1"/>
  <c r="X289" i="1"/>
  <c r="Z289" i="1" s="1"/>
  <c r="K245" i="1"/>
  <c r="L245" i="1" s="1"/>
  <c r="L255" i="1" s="1"/>
  <c r="L20" i="1" s="1"/>
  <c r="V245" i="1"/>
  <c r="E188" i="5"/>
  <c r="G188" i="5" s="1"/>
  <c r="I188" i="5" s="1"/>
  <c r="E187" i="5"/>
  <c r="G187" i="5" s="1"/>
  <c r="I187" i="5" s="1"/>
  <c r="E185" i="5"/>
  <c r="G185" i="5" s="1"/>
  <c r="I185" i="5" s="1"/>
  <c r="E179" i="5"/>
  <c r="G179" i="5" s="1"/>
  <c r="I179" i="5" s="1"/>
  <c r="E177" i="5"/>
  <c r="G177" i="5" s="1"/>
  <c r="I177" i="5" s="1"/>
  <c r="E181" i="5"/>
  <c r="G181" i="5" s="1"/>
  <c r="I181" i="5" s="1"/>
  <c r="E183" i="5"/>
  <c r="G183" i="5" s="1"/>
  <c r="I183" i="5" s="1"/>
  <c r="E186" i="5"/>
  <c r="G186" i="5" s="1"/>
  <c r="I186" i="5" s="1"/>
  <c r="E172" i="5"/>
  <c r="G172" i="5" s="1"/>
  <c r="I172" i="5" s="1"/>
  <c r="E175" i="5"/>
  <c r="G175" i="5" s="1"/>
  <c r="I175" i="5" s="1"/>
  <c r="E169" i="5"/>
  <c r="G169" i="5" s="1"/>
  <c r="I169" i="5" s="1"/>
  <c r="E184" i="5"/>
  <c r="G184" i="5" s="1"/>
  <c r="I184" i="5" s="1"/>
  <c r="E170" i="5"/>
  <c r="G170" i="5" s="1"/>
  <c r="I170" i="5" s="1"/>
  <c r="E174" i="5"/>
  <c r="G174" i="5" s="1"/>
  <c r="I174" i="5" s="1"/>
  <c r="E182" i="5"/>
  <c r="G182" i="5" s="1"/>
  <c r="I182" i="5" s="1"/>
  <c r="E180" i="5"/>
  <c r="G180" i="5" s="1"/>
  <c r="I180" i="5" s="1"/>
  <c r="E176" i="5"/>
  <c r="G176" i="5" s="1"/>
  <c r="I176" i="5" s="1"/>
  <c r="E173" i="5"/>
  <c r="G173" i="5" s="1"/>
  <c r="I173" i="5" s="1"/>
  <c r="E178" i="5"/>
  <c r="G178" i="5" s="1"/>
  <c r="I178" i="5" s="1"/>
  <c r="E168" i="5"/>
  <c r="G168" i="5" s="1"/>
  <c r="I168" i="5" s="1"/>
  <c r="E171" i="5"/>
  <c r="G171" i="5" s="1"/>
  <c r="I171" i="5" s="1"/>
  <c r="E191" i="5"/>
  <c r="G191" i="5" s="1"/>
  <c r="I191" i="5" s="1"/>
  <c r="V297" i="1" l="1"/>
  <c r="V23" i="1" s="1"/>
  <c r="F141" i="8" s="1"/>
  <c r="F146" i="8" s="1"/>
  <c r="X827" i="1"/>
  <c r="Z827" i="1" s="1"/>
  <c r="V829" i="1"/>
  <c r="L22" i="1"/>
  <c r="L25" i="1" s="1"/>
  <c r="L28" i="1" s="1"/>
  <c r="L40" i="1" s="1"/>
  <c r="L42" i="1" s="1"/>
  <c r="L350" i="1"/>
  <c r="X342" i="1"/>
  <c r="Z342" i="1" s="1"/>
  <c r="V344" i="1"/>
  <c r="X297" i="1"/>
  <c r="Z297" i="1" s="1"/>
  <c r="X245" i="1"/>
  <c r="Z245" i="1" s="1"/>
  <c r="H22" i="8" l="1"/>
  <c r="G22" i="8" s="1"/>
  <c r="X23" i="1"/>
  <c r="Z23" i="1" s="1"/>
  <c r="V255" i="1"/>
  <c r="V20" i="1" s="1"/>
  <c r="H128" i="8" s="1"/>
  <c r="X344" i="1"/>
  <c r="Z344" i="1" s="1"/>
  <c r="X255" i="1"/>
  <c r="Z255" i="1" s="1"/>
  <c r="X829" i="1"/>
  <c r="Z829" i="1" s="1"/>
  <c r="H19" i="8" l="1"/>
  <c r="G19" i="8" s="1"/>
  <c r="X348" i="1"/>
  <c r="X350" i="1" s="1"/>
  <c r="Z350" i="1" s="1"/>
  <c r="X20" i="1"/>
  <c r="Z20" i="1" s="1"/>
  <c r="X833" i="1"/>
  <c r="Z833" i="1" s="1"/>
  <c r="V348" i="1"/>
  <c r="V833" i="1"/>
  <c r="V835" i="1" s="1"/>
  <c r="V22" i="1"/>
  <c r="V350" i="1"/>
  <c r="H133" i="8"/>
  <c r="Z348" i="1" l="1"/>
  <c r="X835" i="1"/>
  <c r="Z835" i="1" s="1"/>
  <c r="E141" i="8"/>
  <c r="H21" i="8"/>
  <c r="X22" i="1"/>
  <c r="Z22" i="1" s="1"/>
  <c r="V25" i="1"/>
  <c r="G21" i="8" l="1"/>
  <c r="G24" i="8" s="1"/>
  <c r="B3" i="9" s="1"/>
  <c r="C12" i="9"/>
  <c r="H24" i="8"/>
  <c r="C11" i="9" s="1"/>
  <c r="V28" i="1"/>
  <c r="X25" i="1"/>
  <c r="Z25" i="1" s="1"/>
  <c r="E146" i="8"/>
  <c r="H141" i="8"/>
  <c r="H146" i="8" s="1"/>
  <c r="D163" i="8" l="1"/>
  <c r="X28" i="1"/>
  <c r="Z28" i="1" s="1"/>
  <c r="V40" i="1"/>
  <c r="H29" i="8"/>
  <c r="X40" i="1" l="1"/>
  <c r="Z40" i="1" s="1"/>
  <c r="V42" i="1"/>
  <c r="G29" i="8"/>
  <c r="G39" i="8" s="1"/>
  <c r="H39" i="8"/>
  <c r="H176" i="8"/>
  <c r="H181" i="8" s="1"/>
  <c r="D168" i="8"/>
  <c r="C13" i="9" l="1"/>
  <c r="H42" i="8"/>
  <c r="B4" i="9"/>
  <c r="G42" i="8"/>
  <c r="X42" i="1"/>
  <c r="Z42" i="1" s="1"/>
  <c r="C14" i="9" l="1"/>
  <c r="C17" i="9" l="1"/>
</calcChain>
</file>

<file path=xl/sharedStrings.xml><?xml version="1.0" encoding="utf-8"?>
<sst xmlns="http://schemas.openxmlformats.org/spreadsheetml/2006/main" count="1933" uniqueCount="304">
  <si>
    <t>Kentucky American Water Company</t>
  </si>
  <si>
    <t>Linkin From to KAWC 2025 Rate Case - Exhibit (25,26, I,M,N) Revenue Workpaper</t>
  </si>
  <si>
    <t>Residential</t>
  </si>
  <si>
    <t>Base Year</t>
  </si>
  <si>
    <t>Forecast Year</t>
  </si>
  <si>
    <t>5/8-METER</t>
  </si>
  <si>
    <t>3/4-METER</t>
  </si>
  <si>
    <t>1-METER</t>
  </si>
  <si>
    <t>1.5-METER</t>
  </si>
  <si>
    <t>2-METER</t>
  </si>
  <si>
    <t>3-METER</t>
  </si>
  <si>
    <t>4-METER</t>
  </si>
  <si>
    <t>6-METER</t>
  </si>
  <si>
    <t>8-METER</t>
  </si>
  <si>
    <t>Usage in TGal</t>
  </si>
  <si>
    <t>QIP Revenue</t>
  </si>
  <si>
    <t>Commercial</t>
  </si>
  <si>
    <t>Industrial</t>
  </si>
  <si>
    <t>Public Authority</t>
  </si>
  <si>
    <t>OWU</t>
  </si>
  <si>
    <t>SA1 Usage</t>
  </si>
  <si>
    <t>Harrison County</t>
  </si>
  <si>
    <t>Nicholas County</t>
  </si>
  <si>
    <t>Judy WA &lt; 70K</t>
  </si>
  <si>
    <t>Judy WA &gt; 70K</t>
  </si>
  <si>
    <t>Miscellaneous</t>
  </si>
  <si>
    <t>Private Fire</t>
  </si>
  <si>
    <t>2" Diameter</t>
  </si>
  <si>
    <t>4" Diameter</t>
  </si>
  <si>
    <t>6" Diameter</t>
  </si>
  <si>
    <t>8" Diameter</t>
  </si>
  <si>
    <t>10" Diameter</t>
  </si>
  <si>
    <t>12" Diameter</t>
  </si>
  <si>
    <t>14" Diameter</t>
  </si>
  <si>
    <t>16" Diameter</t>
  </si>
  <si>
    <t>Private Hydrants</t>
  </si>
  <si>
    <t xml:space="preserve">Usage </t>
  </si>
  <si>
    <t>Public Fire</t>
  </si>
  <si>
    <t>Public  Hydrants</t>
  </si>
  <si>
    <t>Other Revenues</t>
  </si>
  <si>
    <t>Late Payment Charge</t>
  </si>
  <si>
    <t>Rent</t>
  </si>
  <si>
    <t>Rent Interco</t>
  </si>
  <si>
    <t>NSF Check Charge</t>
  </si>
  <si>
    <t>Application Fee</t>
  </si>
  <si>
    <t>Usage Data</t>
  </si>
  <si>
    <t>Reconnection Fee</t>
  </si>
  <si>
    <t>Misc Service</t>
  </si>
  <si>
    <t>Late Fee Rate</t>
  </si>
  <si>
    <t>Average Monthly Usage (Forecast Year)</t>
  </si>
  <si>
    <t>Link out to Income Statement to break out Water Revenues and Other Revenues adjustment</t>
  </si>
  <si>
    <t>Water Revenues Adj</t>
  </si>
  <si>
    <t>Other Revenues adj</t>
  </si>
  <si>
    <t>Linkout Revenue to Sch B-5 to support the cash working capital calculation</t>
  </si>
  <si>
    <t>base year</t>
  </si>
  <si>
    <t>forecast year</t>
  </si>
  <si>
    <t>All Class Revenue Other Than Fire</t>
  </si>
  <si>
    <t>Fire Revenue</t>
  </si>
  <si>
    <t>Other Operating Revenues</t>
  </si>
  <si>
    <t>Total Oper Revenues</t>
  </si>
  <si>
    <t>check to sch M</t>
  </si>
  <si>
    <t>diff s/b zero</t>
  </si>
  <si>
    <t xml:space="preserve">Water Rate Schedule </t>
  </si>
  <si>
    <t>Service Classification No. 1</t>
  </si>
  <si>
    <t>Monthly</t>
  </si>
  <si>
    <t>Present Rate</t>
  </si>
  <si>
    <t>Proposed Rate</t>
  </si>
  <si>
    <t>% Increase</t>
  </si>
  <si>
    <t>Rates in 1000 Gal</t>
  </si>
  <si>
    <t>All Usage</t>
  </si>
  <si>
    <t>Sales for Resale</t>
  </si>
  <si>
    <t>Special OWU Contract</t>
  </si>
  <si>
    <t>Service Classification No. 3</t>
  </si>
  <si>
    <t>Size of Service</t>
  </si>
  <si>
    <t>Rate Per Month</t>
  </si>
  <si>
    <t>Service Classification No. 4</t>
  </si>
  <si>
    <t>Public Hydrants</t>
  </si>
  <si>
    <t>Bulk Sales through Loading Stations</t>
  </si>
  <si>
    <t>Rate per 500 Gal</t>
  </si>
  <si>
    <t>Rate per 1,000 Gal</t>
  </si>
  <si>
    <t>Other Fees &amp; Charges</t>
  </si>
  <si>
    <t>Tapping (Connection Fees)</t>
  </si>
  <si>
    <t>Size of Meter Connected</t>
  </si>
  <si>
    <t>5/8-Inch</t>
  </si>
  <si>
    <t>1-Inch</t>
  </si>
  <si>
    <t>2-Inch</t>
  </si>
  <si>
    <t>Service &gt; 2"</t>
  </si>
  <si>
    <t>Actual Cost</t>
  </si>
  <si>
    <t>Reconnection Charge</t>
  </si>
  <si>
    <t>Insufficient Funds Charge</t>
  </si>
  <si>
    <t>Inspection of Service Line</t>
  </si>
  <si>
    <t>Activation Fee</t>
  </si>
  <si>
    <t>Late Payment Fee</t>
  </si>
  <si>
    <t>% charge on all charges after due date</t>
  </si>
  <si>
    <t>Revenue Summary</t>
  </si>
  <si>
    <t>Exhibit 37, Schedule M-1</t>
  </si>
  <si>
    <t>Supporting</t>
  </si>
  <si>
    <t>Base Period</t>
  </si>
  <si>
    <t>Adjustments</t>
  </si>
  <si>
    <t>Line</t>
  </si>
  <si>
    <t>Schedule</t>
  </si>
  <si>
    <t>12 Months Ended</t>
  </si>
  <si>
    <t>for Present</t>
  </si>
  <si>
    <t>at Present</t>
  </si>
  <si>
    <t>for Proposed</t>
  </si>
  <si>
    <t>at Proposed</t>
  </si>
  <si>
    <t>No.</t>
  </si>
  <si>
    <t>Description</t>
  </si>
  <si>
    <t>Reference</t>
  </si>
  <si>
    <t>Rates</t>
  </si>
  <si>
    <t>Sales of Water</t>
  </si>
  <si>
    <t xml:space="preserve"> </t>
  </si>
  <si>
    <t xml:space="preserve">  Residential</t>
  </si>
  <si>
    <t>Schedule M2-M3</t>
  </si>
  <si>
    <t xml:space="preserve">  Commercial</t>
  </si>
  <si>
    <t xml:space="preserve">  Industrial</t>
  </si>
  <si>
    <t xml:space="preserve">  Other Public Authorities</t>
  </si>
  <si>
    <t xml:space="preserve">  Sale for Resale</t>
  </si>
  <si>
    <t xml:space="preserve">  Private Fire</t>
  </si>
  <si>
    <t xml:space="preserve">  Public Fire</t>
  </si>
  <si>
    <t xml:space="preserve">  Miscellaneous</t>
  </si>
  <si>
    <t>Total Sales of Water</t>
  </si>
  <si>
    <t>.</t>
  </si>
  <si>
    <t>Rent I/C</t>
  </si>
  <si>
    <t>Application/Initiation Fee</t>
  </si>
  <si>
    <t>Reconnect Fee</t>
  </si>
  <si>
    <t>Miscellaneous Service</t>
  </si>
  <si>
    <t>Total Other Operating Revenues</t>
  </si>
  <si>
    <t>Total Operating Revenues</t>
  </si>
  <si>
    <t>Summary of Adjustments for Operating Revenues at Present Rates</t>
  </si>
  <si>
    <t xml:space="preserve">Line </t>
  </si>
  <si>
    <t>Other</t>
  </si>
  <si>
    <t>Sale</t>
  </si>
  <si>
    <t>Number</t>
  </si>
  <si>
    <t>Public Authorities</t>
  </si>
  <si>
    <t>for Resale</t>
  </si>
  <si>
    <t>Customer Growth/(Loss)</t>
  </si>
  <si>
    <t>Change in Consumption</t>
  </si>
  <si>
    <t>Total</t>
  </si>
  <si>
    <t xml:space="preserve">Private </t>
  </si>
  <si>
    <t>Public</t>
  </si>
  <si>
    <t xml:space="preserve">Other </t>
  </si>
  <si>
    <t>Fire</t>
  </si>
  <si>
    <t>Water Revenue</t>
  </si>
  <si>
    <t>Late</t>
  </si>
  <si>
    <t xml:space="preserve">NSF </t>
  </si>
  <si>
    <t>Application/</t>
  </si>
  <si>
    <t>Payment Fee</t>
  </si>
  <si>
    <t>Check Charge</t>
  </si>
  <si>
    <t>Initiation Fee</t>
  </si>
  <si>
    <t>To Adjust for the Forecast Period</t>
  </si>
  <si>
    <t>Usage</t>
  </si>
  <si>
    <t xml:space="preserve">Reconnect </t>
  </si>
  <si>
    <t xml:space="preserve">Miscellaneous </t>
  </si>
  <si>
    <t>Data</t>
  </si>
  <si>
    <t>Fee</t>
  </si>
  <si>
    <t>Service</t>
  </si>
  <si>
    <t>Summary of Adjustments for Operating Revenues for Forecast Year at Proposed Rates</t>
  </si>
  <si>
    <t>Proposed Rates</t>
  </si>
  <si>
    <t>To Adjust Revenues at Proposed Rates</t>
  </si>
  <si>
    <t>Forecast Year Operating Revenues at Present Rates &amp; Proposed Rates</t>
  </si>
  <si>
    <t>ALL CUSTOMERS</t>
  </si>
  <si>
    <t>Exhibit 37, Schedule M-2</t>
  </si>
  <si>
    <t>Base Period at Present Rates</t>
  </si>
  <si>
    <t>Base Period at Proposed Rates</t>
  </si>
  <si>
    <t>Test Year at Present Rates</t>
  </si>
  <si>
    <t>Test Year at Proposed Rates</t>
  </si>
  <si>
    <t>Class/</t>
  </si>
  <si>
    <t>Sales</t>
  </si>
  <si>
    <t>Dollar</t>
  </si>
  <si>
    <t>%</t>
  </si>
  <si>
    <t>Line #</t>
  </si>
  <si>
    <t>(000 Gal)</t>
  </si>
  <si>
    <t>Revenue</t>
  </si>
  <si>
    <t>Change</t>
  </si>
  <si>
    <t>Monthly Billing:</t>
  </si>
  <si>
    <t>Municipal &amp; OPA</t>
  </si>
  <si>
    <t>Sales For Resale</t>
  </si>
  <si>
    <t>Private Fire Service</t>
  </si>
  <si>
    <t>Public Fire Service</t>
  </si>
  <si>
    <t>Miscellaneous Revenues:</t>
  </si>
  <si>
    <t>Total Other Revenue</t>
  </si>
  <si>
    <t>Total Revenue</t>
  </si>
  <si>
    <t>Difference</t>
  </si>
  <si>
    <t>RESIDENTIAL CLASS</t>
  </si>
  <si>
    <t>Exhibit 37, Schedule M-3</t>
  </si>
  <si>
    <t>Normalized</t>
  </si>
  <si>
    <t>Attrition Year at Present Rates</t>
  </si>
  <si>
    <t>Attrition Year at Proposed Rates</t>
  </si>
  <si>
    <t>Customer</t>
  </si>
  <si>
    <t>Meter</t>
  </si>
  <si>
    <t>Current</t>
  </si>
  <si>
    <t xml:space="preserve">Proposed </t>
  </si>
  <si>
    <t>Proposed</t>
  </si>
  <si>
    <t>Billings</t>
  </si>
  <si>
    <t>Rate</t>
  </si>
  <si>
    <t>Minimum Charge:</t>
  </si>
  <si>
    <t>5/8" Monthly</t>
  </si>
  <si>
    <t>3/4" Monthly</t>
  </si>
  <si>
    <t>1" Monthly</t>
  </si>
  <si>
    <t>1-1/2" Monthly</t>
  </si>
  <si>
    <t>2" Monthly</t>
  </si>
  <si>
    <t>3" Monthly</t>
  </si>
  <si>
    <t>4" Monthly</t>
  </si>
  <si>
    <t>6" Monthly</t>
  </si>
  <si>
    <t>8" Monthly</t>
  </si>
  <si>
    <t>Volumetric Charges:</t>
  </si>
  <si>
    <t>COMMERCIAL CLASS</t>
  </si>
  <si>
    <t>INDUSTRIAL CLASS</t>
  </si>
  <si>
    <t>MUNICIPAL &amp; OTHER PUBLIC AUTHORITY CLASS</t>
  </si>
  <si>
    <t>SALES FOR RESALE</t>
  </si>
  <si>
    <t>All SA1 Usage</t>
  </si>
  <si>
    <t>Special SFR Contract</t>
  </si>
  <si>
    <t>MISCELLANEOUS CLASS (BULK SALES THROUGH LOADING STATIONS)</t>
  </si>
  <si>
    <t>FIRE SERVICES</t>
  </si>
  <si>
    <t>Connection</t>
  </si>
  <si>
    <t>of</t>
  </si>
  <si>
    <t>Size</t>
  </si>
  <si>
    <t>Connections</t>
  </si>
  <si>
    <t>Private Fire Service:</t>
  </si>
  <si>
    <t>Hydrant</t>
  </si>
  <si>
    <t>2"</t>
  </si>
  <si>
    <t>4"</t>
  </si>
  <si>
    <t>6"</t>
  </si>
  <si>
    <t>8"</t>
  </si>
  <si>
    <t>10"</t>
  </si>
  <si>
    <t>12"</t>
  </si>
  <si>
    <t>14"</t>
  </si>
  <si>
    <t>16"</t>
  </si>
  <si>
    <t xml:space="preserve">Total Private Fire </t>
  </si>
  <si>
    <t>Public Fire Protection:</t>
  </si>
  <si>
    <t>Public Fire Hydrants</t>
  </si>
  <si>
    <t>Total Public Fire</t>
  </si>
  <si>
    <t>Total Fire Services</t>
  </si>
  <si>
    <t>Residential - 5/8" Meter</t>
  </si>
  <si>
    <t>Exhibit 37, Schedule N</t>
  </si>
  <si>
    <t>Consumption</t>
  </si>
  <si>
    <t>Present</t>
  </si>
  <si>
    <t>Percentage</t>
  </si>
  <si>
    <t>Thousand Gallons</t>
  </si>
  <si>
    <t>Average User</t>
  </si>
  <si>
    <t>Commercial - 5/8" Meter</t>
  </si>
  <si>
    <t>Industrial - 2" Meter</t>
  </si>
  <si>
    <t>Other Public Authority - 2" Meter</t>
  </si>
  <si>
    <t>Miscellaneous (Bulk Sales Through Loading Stations) - 1" Meter</t>
  </si>
  <si>
    <t>Fire Services</t>
  </si>
  <si>
    <t>Private Fire Hydrant</t>
  </si>
  <si>
    <t>Public Fire Hydrant</t>
  </si>
  <si>
    <t>CFO Miscellaneous</t>
  </si>
  <si>
    <t>CFO</t>
  </si>
  <si>
    <t>KAWC</t>
  </si>
  <si>
    <t>Livingston</t>
  </si>
  <si>
    <t>Usage in Tgal &lt;2000 Gal</t>
  </si>
  <si>
    <t>Usage in Tgal &gt;2000 Gal</t>
  </si>
  <si>
    <t>Black Mountain</t>
  </si>
  <si>
    <t>OPA</t>
  </si>
  <si>
    <t>Clinton &amp; Middlesboro</t>
  </si>
  <si>
    <t>Usage in Tgal &lt;100,000 Gal</t>
  </si>
  <si>
    <t>Usage in Tgal &gt;100,000 Gal</t>
  </si>
  <si>
    <t>0-2000 Gal</t>
  </si>
  <si>
    <t>Over 2000 Gal</t>
  </si>
  <si>
    <t>Wholesale</t>
  </si>
  <si>
    <t>KAWC/Black Mountain</t>
  </si>
  <si>
    <t>Clinton/Middlesboro</t>
  </si>
  <si>
    <t>0-100,000 Gal</t>
  </si>
  <si>
    <t>Over 100,000 Gal</t>
  </si>
  <si>
    <t>Private Hydrants/Sprinkler System</t>
  </si>
  <si>
    <t>Ambleside Private Fire Surcharge</t>
  </si>
  <si>
    <t>Over 2,000 Gallons</t>
  </si>
  <si>
    <t>0-2,000 Gallons</t>
  </si>
  <si>
    <t xml:space="preserve">Black Mountain </t>
  </si>
  <si>
    <t>Middlesboro &amp; Clinton</t>
  </si>
  <si>
    <t>0-100,000 Gallons</t>
  </si>
  <si>
    <t>Over 100,000 Gallons</t>
  </si>
  <si>
    <t>KAWC 2026 Rate Case - Exhibit 37 (M,N) Revenue Present &amp; Proposed</t>
  </si>
  <si>
    <t xml:space="preserve">     * Includes customers served under Black Mountain acquisition</t>
  </si>
  <si>
    <t>Typical Bill Comparisons under Present and Proposed Rates</t>
  </si>
  <si>
    <t xml:space="preserve">Typical Bill Comparisons under Present and Proposed Rates
</t>
  </si>
  <si>
    <t>Midllesboro &amp; Clinton</t>
  </si>
  <si>
    <t>Ambleside</t>
  </si>
  <si>
    <t>Ambleside Surcharge</t>
  </si>
  <si>
    <t>Witness Responsible:  Charles Rea</t>
  </si>
  <si>
    <t>EXHIBIT 37</t>
  </si>
  <si>
    <t>SCHEDULE M</t>
  </si>
  <si>
    <t>REVENUE SUMMARY FOR BASE PERIOD AND FORECASTED PERIOD</t>
  </si>
  <si>
    <t>WITH DETAILED BILLING ANALYSIS FOR ALL CUSTOMER CLASSES</t>
  </si>
  <si>
    <t>KENTUCKY-AMERICAN WATER COMPANY</t>
  </si>
  <si>
    <t xml:space="preserve">Forecasted Test Period:  </t>
  </si>
  <si>
    <t xml:space="preserve">Forecasted Base Period:  </t>
  </si>
  <si>
    <t>For the 12 Months Ending December 31, 2027</t>
  </si>
  <si>
    <t>For the 12 Months Ended August 31, 2026</t>
  </si>
  <si>
    <t>M-1</t>
  </si>
  <si>
    <t>M-2</t>
  </si>
  <si>
    <t>M-3</t>
  </si>
  <si>
    <t>Revenues at Present and Proposed Rates</t>
  </si>
  <si>
    <t>Bill Analysis for the Base Period and Forecasted Period</t>
  </si>
  <si>
    <t>SCHEDULE N</t>
  </si>
  <si>
    <t>N</t>
  </si>
  <si>
    <t>Typical Bill Comparison</t>
  </si>
  <si>
    <t>TYPICAL BILL COMPARISON UNDER PRESENT AND PROPOSED RATES</t>
  </si>
  <si>
    <t>KAWC/BM</t>
  </si>
  <si>
    <t>Sales for Resale - 4" Meter</t>
  </si>
  <si>
    <t>For electronic version, see KAW_APP_EX37M_051526.pdf.</t>
  </si>
  <si>
    <t>For electronic version, see KAW_APP_EX37N_051526.pdf.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</si>
</sst>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&quot;$&quot;#,##0.0000_);\(&quot;$&quot;#,##0.0000\)"/>
    <numFmt numFmtId="167" formatCode="#,##0.000"/>
    <numFmt numFmtId="168" formatCode="#,##0.0000"/>
    <numFmt numFmtId="169" formatCode="0.000%"/>
    <numFmt numFmtId="170" formatCode="&quot;$&quot;#,##0.00000_);\(&quot;$&quot;#,##0.00000\)"/>
    <numFmt numFmtId="171" formatCode="#,##0.00000_);\(#,##0.00000\)"/>
    <numFmt numFmtId="172" formatCode="m/d/yy;@"/>
    <numFmt numFmtId="173" formatCode="0.00000%"/>
    <numFmt numFmtId="174" formatCode="#,##0.00000"/>
    <numFmt numFmtId="175" formatCode="0.000"/>
    <numFmt numFmtId="176" formatCode="&quot;$&quot;#,##0"/>
    <numFmt numFmtId="177" formatCode="&quot;$&quot;#,##0.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29">
    <xf numFmtId="0" fontId="0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10" fillId="0" borderId="0"/>
    <xf numFmtId="0" fontId="11" fillId="0" borderId="0"/>
    <xf numFmtId="0" fontId="11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2" borderId="4" applyNumberFormat="0" applyFont="0" applyAlignment="0" applyProtection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9" fontId="19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3" fontId="21" fillId="0" borderId="0"/>
    <xf numFmtId="44" fontId="26" fillId="0" borderId="0" applyFont="0" applyFill="0" applyBorder="0" applyAlignment="0" applyProtection="0"/>
  </cellStyleXfs>
  <cellXfs count="206">
    <xf numFmtId="0" fontId="0" fillId="0" borderId="0" xfId="0"/>
    <xf numFmtId="37" fontId="14" fillId="0" borderId="0" xfId="0" applyNumberFormat="1" applyFont="1"/>
    <xf numFmtId="37" fontId="16" fillId="0" borderId="0" xfId="0" applyNumberFormat="1" applyFont="1" applyAlignment="1">
      <alignment horizontal="right"/>
    </xf>
    <xf numFmtId="10" fontId="14" fillId="0" borderId="0" xfId="0" applyNumberFormat="1" applyFont="1"/>
    <xf numFmtId="37" fontId="14" fillId="0" borderId="0" xfId="0" applyNumberFormat="1" applyFont="1" applyAlignment="1">
      <alignment horizontal="right"/>
    </xf>
    <xf numFmtId="5" fontId="14" fillId="0" borderId="0" xfId="0" applyNumberFormat="1" applyFont="1"/>
    <xf numFmtId="39" fontId="14" fillId="0" borderId="0" xfId="0" applyNumberFormat="1" applyFont="1"/>
    <xf numFmtId="10" fontId="14" fillId="0" borderId="0" xfId="24" applyNumberFormat="1" applyFont="1" applyFill="1" applyBorder="1" applyAlignment="1">
      <alignment horizontal="right" vertical="top"/>
    </xf>
    <xf numFmtId="10" fontId="16" fillId="0" borderId="0" xfId="24" applyNumberFormat="1" applyFont="1" applyFill="1" applyBorder="1" applyAlignment="1">
      <alignment horizontal="right" vertical="top"/>
    </xf>
    <xf numFmtId="0" fontId="4" fillId="0" borderId="0" xfId="21" applyFont="1"/>
    <xf numFmtId="10" fontId="14" fillId="0" borderId="0" xfId="22" applyNumberFormat="1" applyFont="1" applyBorder="1" applyAlignment="1">
      <alignment horizontal="right"/>
    </xf>
    <xf numFmtId="169" fontId="14" fillId="0" borderId="0" xfId="22" applyNumberFormat="1" applyFont="1"/>
    <xf numFmtId="10" fontId="14" fillId="0" borderId="0" xfId="22" applyNumberFormat="1" applyFont="1" applyFill="1" applyBorder="1" applyAlignment="1">
      <alignment horizontal="center"/>
    </xf>
    <xf numFmtId="10" fontId="14" fillId="0" borderId="0" xfId="24" applyNumberFormat="1" applyFont="1"/>
    <xf numFmtId="3" fontId="22" fillId="0" borderId="0" xfId="27" applyFont="1" applyAlignment="1">
      <alignment horizontal="center"/>
    </xf>
    <xf numFmtId="0" fontId="14" fillId="0" borderId="0" xfId="0" applyFont="1"/>
    <xf numFmtId="3" fontId="23" fillId="0" borderId="0" xfId="27" applyFont="1"/>
    <xf numFmtId="3" fontId="22" fillId="0" borderId="0" xfId="27" applyFont="1"/>
    <xf numFmtId="0" fontId="16" fillId="0" borderId="0" xfId="7" applyFont="1" applyAlignment="1">
      <alignment horizontal="right"/>
    </xf>
    <xf numFmtId="3" fontId="23" fillId="0" borderId="0" xfId="27" applyFont="1" applyAlignment="1">
      <alignment horizontal="center"/>
    </xf>
    <xf numFmtId="0" fontId="14" fillId="0" borderId="0" xfId="7" applyFont="1"/>
    <xf numFmtId="41" fontId="14" fillId="0" borderId="0" xfId="7" applyNumberFormat="1" applyFont="1"/>
    <xf numFmtId="2" fontId="14" fillId="0" borderId="0" xfId="22" applyNumberFormat="1" applyFont="1" applyBorder="1" applyAlignment="1">
      <alignment horizontal="right"/>
    </xf>
    <xf numFmtId="7" fontId="3" fillId="0" borderId="0" xfId="21" applyNumberFormat="1" applyFont="1"/>
    <xf numFmtId="3" fontId="3" fillId="0" borderId="0" xfId="21" applyNumberFormat="1" applyFont="1" applyAlignment="1">
      <alignment horizontal="centerContinuous"/>
    </xf>
    <xf numFmtId="3" fontId="3" fillId="0" borderId="0" xfId="21" applyNumberFormat="1" applyFont="1"/>
    <xf numFmtId="0" fontId="3" fillId="0" borderId="0" xfId="21" applyFont="1"/>
    <xf numFmtId="4" fontId="3" fillId="0" borderId="0" xfId="21" applyNumberFormat="1" applyFont="1"/>
    <xf numFmtId="167" fontId="3" fillId="0" borderId="0" xfId="21" applyNumberFormat="1" applyFont="1"/>
    <xf numFmtId="168" fontId="3" fillId="0" borderId="0" xfId="21" applyNumberFormat="1" applyFont="1"/>
    <xf numFmtId="0" fontId="3" fillId="0" borderId="0" xfId="21" applyFont="1" applyAlignment="1">
      <alignment horizontal="center"/>
    </xf>
    <xf numFmtId="3" fontId="3" fillId="0" borderId="0" xfId="21" applyNumberFormat="1" applyFont="1" applyAlignment="1">
      <alignment horizontal="center"/>
    </xf>
    <xf numFmtId="4" fontId="3" fillId="0" borderId="0" xfId="21" applyNumberFormat="1" applyFont="1" applyAlignment="1">
      <alignment horizontal="centerContinuous"/>
    </xf>
    <xf numFmtId="43" fontId="3" fillId="0" borderId="0" xfId="1" applyFont="1"/>
    <xf numFmtId="37" fontId="14" fillId="0" borderId="1" xfId="0" applyNumberFormat="1" applyFont="1" applyBorder="1" applyAlignment="1">
      <alignment horizontal="right"/>
    </xf>
    <xf numFmtId="173" fontId="14" fillId="0" borderId="0" xfId="24" applyNumberFormat="1" applyFont="1"/>
    <xf numFmtId="3" fontId="28" fillId="0" borderId="0" xfId="27" applyFont="1"/>
    <xf numFmtId="3" fontId="23" fillId="0" borderId="1" xfId="27" applyFont="1" applyBorder="1" applyAlignment="1">
      <alignment horizontal="center"/>
    </xf>
    <xf numFmtId="0" fontId="8" fillId="0" borderId="0" xfId="0" applyFont="1"/>
    <xf numFmtId="37" fontId="16" fillId="0" borderId="0" xfId="0" applyNumberFormat="1" applyFont="1" applyAlignment="1">
      <alignment horizontal="center"/>
    </xf>
    <xf numFmtId="37" fontId="16" fillId="0" borderId="0" xfId="0" applyNumberFormat="1" applyFont="1"/>
    <xf numFmtId="37" fontId="17" fillId="0" borderId="0" xfId="0" applyNumberFormat="1" applyFont="1"/>
    <xf numFmtId="37" fontId="14" fillId="0" borderId="1" xfId="0" applyNumberFormat="1" applyFont="1" applyBorder="1" applyAlignment="1">
      <alignment horizontal="center"/>
    </xf>
    <xf numFmtId="37" fontId="14" fillId="0" borderId="1" xfId="0" applyNumberFormat="1" applyFont="1" applyBorder="1"/>
    <xf numFmtId="6" fontId="14" fillId="0" borderId="1" xfId="0" applyNumberFormat="1" applyFont="1" applyBorder="1"/>
    <xf numFmtId="42" fontId="14" fillId="0" borderId="1" xfId="0" applyNumberFormat="1" applyFont="1" applyBorder="1"/>
    <xf numFmtId="40" fontId="14" fillId="0" borderId="1" xfId="0" applyNumberFormat="1" applyFont="1" applyBorder="1"/>
    <xf numFmtId="37" fontId="14" fillId="0" borderId="1" xfId="0" applyNumberFormat="1" applyFont="1" applyBorder="1" applyAlignment="1">
      <alignment horizontal="right" vertical="top"/>
    </xf>
    <xf numFmtId="10" fontId="14" fillId="0" borderId="1" xfId="0" applyNumberFormat="1" applyFont="1" applyBorder="1"/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Continuous"/>
    </xf>
    <xf numFmtId="37" fontId="18" fillId="0" borderId="0" xfId="0" applyNumberFormat="1" applyFont="1"/>
    <xf numFmtId="5" fontId="14" fillId="0" borderId="0" xfId="0" applyNumberFormat="1" applyFont="1" applyAlignment="1">
      <alignment horizontal="right" vertical="top"/>
    </xf>
    <xf numFmtId="37" fontId="14" fillId="0" borderId="0" xfId="0" applyNumberFormat="1" applyFont="1" applyAlignment="1">
      <alignment horizontal="right" vertical="top"/>
    </xf>
    <xf numFmtId="37" fontId="14" fillId="0" borderId="0" xfId="0" applyNumberFormat="1" applyFont="1" applyAlignment="1">
      <alignment horizontal="left" vertical="top"/>
    </xf>
    <xf numFmtId="39" fontId="14" fillId="0" borderId="0" xfId="0" applyNumberFormat="1" applyFont="1" applyAlignment="1">
      <alignment horizontal="right" vertical="top"/>
    </xf>
    <xf numFmtId="37" fontId="14" fillId="0" borderId="5" xfId="0" applyNumberFormat="1" applyFont="1" applyBorder="1" applyAlignment="1">
      <alignment horizontal="right" vertical="top"/>
    </xf>
    <xf numFmtId="5" fontId="14" fillId="0" borderId="5" xfId="0" applyNumberFormat="1" applyFont="1" applyBorder="1" applyAlignment="1">
      <alignment horizontal="right" vertical="top"/>
    </xf>
    <xf numFmtId="10" fontId="14" fillId="0" borderId="5" xfId="0" applyNumberFormat="1" applyFont="1" applyBorder="1"/>
    <xf numFmtId="42" fontId="3" fillId="0" borderId="0" xfId="10" applyNumberFormat="1" applyFont="1" applyAlignment="1">
      <alignment horizontal="left" indent="1"/>
    </xf>
    <xf numFmtId="165" fontId="14" fillId="0" borderId="0" xfId="0" applyNumberFormat="1" applyFont="1" applyAlignment="1">
      <alignment horizontal="right" vertical="top"/>
    </xf>
    <xf numFmtId="5" fontId="14" fillId="0" borderId="0" xfId="0" quotePrefix="1" applyNumberFormat="1" applyFont="1" applyAlignment="1">
      <alignment horizontal="right" vertical="top"/>
    </xf>
    <xf numFmtId="37" fontId="18" fillId="0" borderId="0" xfId="0" applyNumberFormat="1" applyFont="1" applyAlignment="1">
      <alignment horizontal="center"/>
    </xf>
    <xf numFmtId="43" fontId="14" fillId="0" borderId="0" xfId="0" applyNumberFormat="1" applyFont="1"/>
    <xf numFmtId="6" fontId="14" fillId="0" borderId="0" xfId="0" applyNumberFormat="1" applyFont="1"/>
    <xf numFmtId="42" fontId="14" fillId="0" borderId="0" xfId="0" applyNumberFormat="1" applyFont="1"/>
    <xf numFmtId="165" fontId="14" fillId="0" borderId="0" xfId="0" applyNumberFormat="1" applyFont="1"/>
    <xf numFmtId="42" fontId="14" fillId="0" borderId="0" xfId="0" applyNumberFormat="1" applyFont="1" applyAlignment="1">
      <alignment horizontal="center"/>
    </xf>
    <xf numFmtId="5" fontId="14" fillId="0" borderId="3" xfId="0" applyNumberFormat="1" applyFont="1" applyBorder="1" applyAlignment="1">
      <alignment horizontal="right" vertical="top"/>
    </xf>
    <xf numFmtId="10" fontId="14" fillId="0" borderId="3" xfId="0" applyNumberFormat="1" applyFont="1" applyBorder="1"/>
    <xf numFmtId="40" fontId="14" fillId="0" borderId="0" xfId="0" applyNumberFormat="1" applyFont="1"/>
    <xf numFmtId="7" fontId="14" fillId="0" borderId="0" xfId="0" applyNumberFormat="1" applyFont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37" fontId="14" fillId="0" borderId="0" xfId="0" applyNumberFormat="1" applyFont="1" applyAlignment="1">
      <alignment horizontal="left"/>
    </xf>
    <xf numFmtId="37" fontId="14" fillId="0" borderId="3" xfId="0" applyNumberFormat="1" applyFont="1" applyBorder="1"/>
    <xf numFmtId="6" fontId="14" fillId="0" borderId="3" xfId="0" applyNumberFormat="1" applyFont="1" applyBorder="1"/>
    <xf numFmtId="0" fontId="2" fillId="0" borderId="0" xfId="21" quotePrefix="1" applyFont="1"/>
    <xf numFmtId="43" fontId="14" fillId="0" borderId="0" xfId="1" applyFont="1" applyFill="1" applyBorder="1"/>
    <xf numFmtId="5" fontId="14" fillId="0" borderId="3" xfId="0" applyNumberFormat="1" applyFont="1" applyBorder="1"/>
    <xf numFmtId="0" fontId="3" fillId="0" borderId="0" xfId="21" quotePrefix="1" applyFont="1"/>
    <xf numFmtId="5" fontId="14" fillId="0" borderId="0" xfId="0" applyNumberFormat="1" applyFont="1" applyAlignment="1">
      <alignment horizontal="right"/>
    </xf>
    <xf numFmtId="5" fontId="14" fillId="0" borderId="2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right" vertical="top"/>
    </xf>
    <xf numFmtId="165" fontId="16" fillId="0" borderId="0" xfId="0" applyNumberFormat="1" applyFont="1" applyAlignment="1">
      <alignment horizontal="right" vertical="top"/>
    </xf>
    <xf numFmtId="39" fontId="16" fillId="0" borderId="0" xfId="0" applyNumberFormat="1" applyFont="1" applyAlignment="1">
      <alignment horizontal="right" vertical="top"/>
    </xf>
    <xf numFmtId="10" fontId="16" fillId="0" borderId="3" xfId="0" applyNumberFormat="1" applyFont="1" applyBorder="1"/>
    <xf numFmtId="0" fontId="14" fillId="0" borderId="0" xfId="23" applyFont="1"/>
    <xf numFmtId="6" fontId="16" fillId="0" borderId="3" xfId="0" applyNumberFormat="1" applyFont="1" applyBorder="1"/>
    <xf numFmtId="6" fontId="16" fillId="0" borderId="0" xfId="0" applyNumberFormat="1" applyFont="1"/>
    <xf numFmtId="5" fontId="16" fillId="0" borderId="3" xfId="0" applyNumberFormat="1" applyFont="1" applyBorder="1"/>
    <xf numFmtId="164" fontId="14" fillId="0" borderId="0" xfId="1" applyNumberFormat="1" applyFont="1" applyFill="1" applyBorder="1"/>
    <xf numFmtId="3" fontId="22" fillId="0" borderId="1" xfId="27" applyFont="1" applyBorder="1" applyAlignment="1">
      <alignment horizontal="center"/>
    </xf>
    <xf numFmtId="172" fontId="22" fillId="0" borderId="1" xfId="27" applyNumberFormat="1" applyFont="1" applyBorder="1" applyAlignment="1">
      <alignment horizontal="center"/>
    </xf>
    <xf numFmtId="37" fontId="23" fillId="0" borderId="0" xfId="27" applyNumberFormat="1" applyFont="1"/>
    <xf numFmtId="37" fontId="24" fillId="0" borderId="0" xfId="27" applyNumberFormat="1" applyFont="1"/>
    <xf numFmtId="5" fontId="23" fillId="0" borderId="0" xfId="27" applyNumberFormat="1" applyFont="1"/>
    <xf numFmtId="37" fontId="23" fillId="0" borderId="7" xfId="27" applyNumberFormat="1" applyFont="1" applyBorder="1"/>
    <xf numFmtId="5" fontId="23" fillId="0" borderId="7" xfId="27" applyNumberFormat="1" applyFont="1" applyBorder="1"/>
    <xf numFmtId="3" fontId="25" fillId="0" borderId="0" xfId="27" applyFont="1"/>
    <xf numFmtId="37" fontId="25" fillId="0" borderId="8" xfId="27" applyNumberFormat="1" applyFont="1" applyBorder="1"/>
    <xf numFmtId="37" fontId="25" fillId="0" borderId="0" xfId="27" applyNumberFormat="1" applyFont="1"/>
    <xf numFmtId="0" fontId="16" fillId="0" borderId="0" xfId="7" applyFont="1"/>
    <xf numFmtId="3" fontId="22" fillId="0" borderId="0" xfId="27" applyFont="1" applyAlignment="1">
      <alignment horizontal="right"/>
    </xf>
    <xf numFmtId="0" fontId="16" fillId="0" borderId="0" xfId="7" applyFont="1" applyAlignment="1">
      <alignment horizontal="center"/>
    </xf>
    <xf numFmtId="0" fontId="15" fillId="0" borderId="0" xfId="7" applyFont="1" applyAlignment="1">
      <alignment horizontal="center"/>
    </xf>
    <xf numFmtId="0" fontId="16" fillId="0" borderId="1" xfId="7" applyFont="1" applyBorder="1" applyAlignment="1">
      <alignment horizontal="center"/>
    </xf>
    <xf numFmtId="0" fontId="14" fillId="0" borderId="0" xfId="7" applyFont="1" applyAlignment="1">
      <alignment horizontal="center"/>
    </xf>
    <xf numFmtId="0" fontId="14" fillId="0" borderId="0" xfId="7" applyFont="1" applyAlignment="1">
      <alignment wrapText="1"/>
    </xf>
    <xf numFmtId="3" fontId="14" fillId="0" borderId="0" xfId="7" applyNumberFormat="1" applyFont="1" applyAlignment="1">
      <alignment wrapText="1"/>
    </xf>
    <xf numFmtId="5" fontId="14" fillId="0" borderId="0" xfId="7" applyNumberFormat="1" applyFont="1"/>
    <xf numFmtId="3" fontId="14" fillId="0" borderId="0" xfId="7" applyNumberFormat="1" applyFont="1"/>
    <xf numFmtId="37" fontId="14" fillId="0" borderId="0" xfId="7" applyNumberFormat="1" applyFont="1"/>
    <xf numFmtId="5" fontId="14" fillId="0" borderId="3" xfId="7" applyNumberFormat="1" applyFont="1" applyBorder="1"/>
    <xf numFmtId="3" fontId="22" fillId="0" borderId="0" xfId="27" applyFont="1" applyAlignment="1">
      <alignment horizontal="center" wrapText="1"/>
    </xf>
    <xf numFmtId="5" fontId="25" fillId="0" borderId="0" xfId="7" applyNumberFormat="1" applyFont="1"/>
    <xf numFmtId="42" fontId="14" fillId="0" borderId="0" xfId="7" applyNumberFormat="1" applyFont="1"/>
    <xf numFmtId="167" fontId="3" fillId="0" borderId="0" xfId="21" applyNumberFormat="1" applyFont="1" applyAlignment="1">
      <alignment horizontal="centerContinuous"/>
    </xf>
    <xf numFmtId="174" fontId="3" fillId="0" borderId="0" xfId="21" applyNumberFormat="1" applyFont="1" applyAlignment="1">
      <alignment horizontal="centerContinuous"/>
    </xf>
    <xf numFmtId="7" fontId="4" fillId="0" borderId="0" xfId="21" applyNumberFormat="1" applyFont="1"/>
    <xf numFmtId="3" fontId="12" fillId="0" borderId="0" xfId="21" applyNumberFormat="1" applyFont="1" applyAlignment="1">
      <alignment horizontal="center"/>
    </xf>
    <xf numFmtId="3" fontId="12" fillId="0" borderId="0" xfId="21" applyNumberFormat="1" applyFont="1"/>
    <xf numFmtId="3" fontId="12" fillId="0" borderId="0" xfId="21" applyNumberFormat="1" applyFont="1" applyAlignment="1">
      <alignment horizontal="right"/>
    </xf>
    <xf numFmtId="3" fontId="12" fillId="0" borderId="1" xfId="21" applyNumberFormat="1" applyFont="1" applyBorder="1" applyAlignment="1">
      <alignment horizontal="center"/>
    </xf>
    <xf numFmtId="44" fontId="3" fillId="0" borderId="0" xfId="21" applyNumberFormat="1" applyFont="1" applyAlignment="1">
      <alignment horizontal="center"/>
    </xf>
    <xf numFmtId="10" fontId="14" fillId="0" borderId="0" xfId="22" applyNumberFormat="1" applyFont="1" applyFill="1" applyBorder="1" applyAlignment="1">
      <alignment horizontal="right"/>
    </xf>
    <xf numFmtId="39" fontId="3" fillId="0" borderId="0" xfId="21" applyNumberFormat="1" applyFont="1"/>
    <xf numFmtId="39" fontId="3" fillId="0" borderId="0" xfId="21" applyNumberFormat="1" applyFont="1" applyAlignment="1">
      <alignment horizontal="right"/>
    </xf>
    <xf numFmtId="4" fontId="3" fillId="0" borderId="0" xfId="21" applyNumberFormat="1" applyFont="1" applyAlignment="1">
      <alignment horizontal="center"/>
    </xf>
    <xf numFmtId="0" fontId="1" fillId="0" borderId="0" xfId="21" quotePrefix="1" applyFont="1"/>
    <xf numFmtId="0" fontId="12" fillId="0" borderId="0" xfId="21" applyFont="1" applyAlignment="1">
      <alignment horizontal="center"/>
    </xf>
    <xf numFmtId="43" fontId="3" fillId="0" borderId="0" xfId="21" applyNumberFormat="1" applyFont="1"/>
    <xf numFmtId="44" fontId="3" fillId="0" borderId="0" xfId="21" applyNumberFormat="1" applyFont="1"/>
    <xf numFmtId="0" fontId="15" fillId="0" borderId="0" xfId="23" applyFont="1" applyAlignment="1">
      <alignment horizontal="center"/>
    </xf>
    <xf numFmtId="44" fontId="3" fillId="0" borderId="0" xfId="21" applyNumberFormat="1" applyFont="1" applyAlignment="1">
      <alignment horizontal="right"/>
    </xf>
    <xf numFmtId="43" fontId="3" fillId="0" borderId="0" xfId="21" applyNumberFormat="1" applyFont="1" applyAlignment="1">
      <alignment horizontal="right"/>
    </xf>
    <xf numFmtId="0" fontId="14" fillId="0" borderId="0" xfId="23" applyFont="1" applyAlignment="1">
      <alignment horizontal="center"/>
    </xf>
    <xf numFmtId="7" fontId="3" fillId="0" borderId="0" xfId="21" applyNumberFormat="1" applyFont="1" applyAlignment="1">
      <alignment vertical="top"/>
    </xf>
    <xf numFmtId="0" fontId="4" fillId="0" borderId="0" xfId="21" applyFont="1" applyAlignment="1">
      <alignment horizontal="center"/>
    </xf>
    <xf numFmtId="176" fontId="14" fillId="0" borderId="5" xfId="0" applyNumberFormat="1" applyFont="1" applyBorder="1" applyAlignment="1">
      <alignment horizontal="right" vertical="top"/>
    </xf>
    <xf numFmtId="176" fontId="14" fillId="0" borderId="3" xfId="0" applyNumberFormat="1" applyFont="1" applyBorder="1" applyAlignment="1">
      <alignment horizontal="right" vertical="top"/>
    </xf>
    <xf numFmtId="177" fontId="16" fillId="0" borderId="2" xfId="0" applyNumberFormat="1" applyFont="1" applyBorder="1" applyAlignment="1">
      <alignment horizontal="right" vertical="top"/>
    </xf>
    <xf numFmtId="176" fontId="16" fillId="0" borderId="2" xfId="0" applyNumberFormat="1" applyFont="1" applyBorder="1" applyAlignment="1">
      <alignment horizontal="right" vertical="top"/>
    </xf>
    <xf numFmtId="10" fontId="14" fillId="0" borderId="2" xfId="0" applyNumberFormat="1" applyFont="1" applyBorder="1"/>
    <xf numFmtId="10" fontId="16" fillId="0" borderId="2" xfId="0" applyNumberFormat="1" applyFont="1" applyBorder="1"/>
    <xf numFmtId="37" fontId="14" fillId="0" borderId="2" xfId="0" applyNumberFormat="1" applyFont="1" applyBorder="1" applyAlignment="1">
      <alignment horizontal="right" vertical="top"/>
    </xf>
    <xf numFmtId="37" fontId="14" fillId="0" borderId="2" xfId="0" applyNumberFormat="1" applyFont="1" applyBorder="1"/>
    <xf numFmtId="176" fontId="23" fillId="0" borderId="7" xfId="27" applyNumberFormat="1" applyFont="1" applyBorder="1"/>
    <xf numFmtId="5" fontId="16" fillId="0" borderId="2" xfId="0" applyNumberFormat="1" applyFont="1" applyBorder="1"/>
    <xf numFmtId="0" fontId="16" fillId="0" borderId="0" xfId="0" applyFont="1"/>
    <xf numFmtId="0" fontId="20" fillId="0" borderId="0" xfId="0" applyFont="1"/>
    <xf numFmtId="37" fontId="20" fillId="0" borderId="0" xfId="0" applyNumberFormat="1" applyFont="1"/>
    <xf numFmtId="0" fontId="14" fillId="0" borderId="0" xfId="0" applyFont="1" applyAlignment="1">
      <alignment horizontal="left"/>
    </xf>
    <xf numFmtId="2" fontId="14" fillId="0" borderId="0" xfId="0" applyNumberFormat="1" applyFont="1"/>
    <xf numFmtId="175" fontId="20" fillId="0" borderId="0" xfId="0" applyNumberFormat="1" applyFont="1"/>
    <xf numFmtId="37" fontId="0" fillId="0" borderId="0" xfId="0" applyNumberFormat="1"/>
    <xf numFmtId="0" fontId="0" fillId="0" borderId="0" xfId="0" applyAlignment="1">
      <alignment horizontal="right"/>
    </xf>
    <xf numFmtId="5" fontId="20" fillId="0" borderId="0" xfId="0" applyNumberFormat="1" applyFont="1"/>
    <xf numFmtId="0" fontId="8" fillId="0" borderId="0" xfId="0" applyFont="1" applyAlignment="1">
      <alignment horizontal="right"/>
    </xf>
    <xf numFmtId="0" fontId="29" fillId="0" borderId="0" xfId="0" applyFont="1"/>
    <xf numFmtId="0" fontId="15" fillId="0" borderId="0" xfId="0" applyFont="1"/>
    <xf numFmtId="37" fontId="8" fillId="0" borderId="0" xfId="0" applyNumberFormat="1" applyFont="1"/>
    <xf numFmtId="0" fontId="8" fillId="0" borderId="0" xfId="0" applyFont="1" applyAlignment="1">
      <alignment horizontal="left"/>
    </xf>
    <xf numFmtId="0" fontId="27" fillId="0" borderId="1" xfId="0" applyFont="1" applyBorder="1"/>
    <xf numFmtId="0" fontId="27" fillId="0" borderId="0" xfId="0" applyFont="1"/>
    <xf numFmtId="7" fontId="14" fillId="0" borderId="0" xfId="26" applyNumberFormat="1" applyFont="1" applyFill="1" applyAlignment="1">
      <alignment horizontal="right" indent="1"/>
    </xf>
    <xf numFmtId="10" fontId="14" fillId="0" borderId="0" xfId="24" applyNumberFormat="1" applyFont="1" applyFill="1" applyAlignment="1">
      <alignment horizontal="right"/>
    </xf>
    <xf numFmtId="39" fontId="14" fillId="0" borderId="0" xfId="26" applyNumberFormat="1" applyFont="1" applyFill="1" applyAlignment="1">
      <alignment horizontal="right" indent="1"/>
    </xf>
    <xf numFmtId="166" fontId="14" fillId="0" borderId="0" xfId="26" applyNumberFormat="1" applyFont="1" applyFill="1" applyAlignment="1">
      <alignment horizontal="right" indent="1"/>
    </xf>
    <xf numFmtId="170" fontId="14" fillId="0" borderId="0" xfId="26" applyNumberFormat="1" applyFont="1" applyFill="1" applyAlignment="1">
      <alignment horizontal="right" indent="1"/>
    </xf>
    <xf numFmtId="0" fontId="16" fillId="0" borderId="0" xfId="25" applyFont="1"/>
    <xf numFmtId="0" fontId="14" fillId="0" borderId="0" xfId="25" applyFont="1"/>
    <xf numFmtId="0" fontId="14" fillId="0" borderId="0" xfId="25" applyFont="1" applyAlignment="1">
      <alignment horizontal="center"/>
    </xf>
    <xf numFmtId="3" fontId="16" fillId="0" borderId="0" xfId="25" applyNumberFormat="1" applyFont="1"/>
    <xf numFmtId="0" fontId="16" fillId="0" borderId="0" xfId="25" applyFont="1" applyAlignment="1">
      <alignment horizontal="center"/>
    </xf>
    <xf numFmtId="0" fontId="8" fillId="0" borderId="1" xfId="0" applyFont="1" applyBorder="1"/>
    <xf numFmtId="0" fontId="16" fillId="0" borderId="0" xfId="25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4" fillId="0" borderId="0" xfId="25" applyFont="1" applyAlignment="1">
      <alignment horizontal="right"/>
    </xf>
    <xf numFmtId="44" fontId="14" fillId="0" borderId="0" xfId="25" applyNumberFormat="1" applyFont="1" applyAlignment="1">
      <alignment horizontal="right"/>
    </xf>
    <xf numFmtId="44" fontId="14" fillId="0" borderId="0" xfId="25" applyNumberFormat="1" applyFont="1"/>
    <xf numFmtId="7" fontId="8" fillId="0" borderId="0" xfId="28" applyNumberFormat="1" applyFont="1" applyFill="1" applyAlignment="1">
      <alignment horizontal="right" indent="1"/>
    </xf>
    <xf numFmtId="39" fontId="14" fillId="0" borderId="0" xfId="25" applyNumberFormat="1" applyFont="1" applyAlignment="1">
      <alignment horizontal="right"/>
    </xf>
    <xf numFmtId="39" fontId="8" fillId="0" borderId="0" xfId="28" applyNumberFormat="1" applyFont="1" applyFill="1" applyAlignment="1">
      <alignment horizontal="right" indent="1"/>
    </xf>
    <xf numFmtId="166" fontId="14" fillId="0" borderId="0" xfId="25" applyNumberFormat="1" applyFont="1" applyAlignment="1">
      <alignment horizontal="right"/>
    </xf>
    <xf numFmtId="170" fontId="14" fillId="0" borderId="0" xfId="25" applyNumberFormat="1" applyFont="1"/>
    <xf numFmtId="170" fontId="8" fillId="0" borderId="0" xfId="28" applyNumberFormat="1" applyFont="1" applyFill="1" applyAlignment="1">
      <alignment horizontal="right" indent="1"/>
    </xf>
    <xf numFmtId="171" fontId="8" fillId="0" borderId="0" xfId="0" applyNumberFormat="1" applyFont="1" applyAlignment="1">
      <alignment horizontal="right" indent="1"/>
    </xf>
    <xf numFmtId="171" fontId="14" fillId="0" borderId="0" xfId="25" applyNumberFormat="1" applyFont="1" applyAlignment="1">
      <alignment horizontal="right" indent="1"/>
    </xf>
    <xf numFmtId="165" fontId="14" fillId="0" borderId="0" xfId="25" applyNumberFormat="1" applyFont="1" applyAlignment="1">
      <alignment horizontal="right"/>
    </xf>
    <xf numFmtId="0" fontId="16" fillId="0" borderId="0" xfId="25" applyFont="1" applyAlignment="1">
      <alignment horizontal="left"/>
    </xf>
    <xf numFmtId="0" fontId="16" fillId="0" borderId="6" xfId="25" applyFont="1" applyBorder="1" applyAlignment="1">
      <alignment horizontal="left"/>
    </xf>
    <xf numFmtId="7" fontId="14" fillId="0" borderId="0" xfId="25" applyNumberFormat="1" applyFont="1"/>
    <xf numFmtId="7" fontId="14" fillId="0" borderId="0" xfId="25" applyNumberFormat="1" applyFont="1" applyAlignment="1">
      <alignment horizontal="right"/>
    </xf>
    <xf numFmtId="39" fontId="14" fillId="0" borderId="0" xfId="25" applyNumberFormat="1" applyFont="1"/>
    <xf numFmtId="10" fontId="14" fillId="0" borderId="0" xfId="24" applyNumberFormat="1" applyFont="1" applyFill="1" applyAlignment="1"/>
    <xf numFmtId="37" fontId="0" fillId="0" borderId="0" xfId="0" applyNumberFormat="1" applyAlignment="1">
      <alignment horizontal="right"/>
    </xf>
    <xf numFmtId="5" fontId="0" fillId="0" borderId="0" xfId="0" applyNumberFormat="1"/>
    <xf numFmtId="0" fontId="16" fillId="0" borderId="6" xfId="25" applyFont="1" applyBorder="1" applyAlignment="1">
      <alignment horizontal="center"/>
    </xf>
    <xf numFmtId="3" fontId="22" fillId="0" borderId="0" xfId="27" applyFont="1" applyAlignment="1">
      <alignment horizontal="center"/>
    </xf>
    <xf numFmtId="3" fontId="23" fillId="0" borderId="1" xfId="27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 wrapText="1"/>
    </xf>
    <xf numFmtId="3" fontId="12" fillId="0" borderId="0" xfId="21" applyNumberFormat="1" applyFont="1" applyAlignment="1">
      <alignment horizontal="center"/>
    </xf>
    <xf numFmtId="3" fontId="12" fillId="0" borderId="0" xfId="21" applyNumberFormat="1" applyFont="1" applyAlignment="1">
      <alignment horizontal="center" wrapText="1"/>
    </xf>
  </cellXfs>
  <cellStyles count="29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Currency" xfId="28" builtinId="4"/>
    <cellStyle name="Currency 2" xfId="6" xr:uid="{00000000-0005-0000-0000-000006000000}"/>
    <cellStyle name="Currency 3" xfId="26" xr:uid="{C33CCD22-5180-4EA4-B421-79458F391D3D}"/>
    <cellStyle name="Normal" xfId="0" builtinId="0"/>
    <cellStyle name="Normal 10" xfId="21" xr:uid="{00000000-0005-0000-0000-000008000000}"/>
    <cellStyle name="Normal 11" xfId="25" xr:uid="{D6401024-16B1-4273-98C7-646090637607}"/>
    <cellStyle name="Normal 2" xfId="7" xr:uid="{00000000-0005-0000-0000-000009000000}"/>
    <cellStyle name="Normal 2 2" xfId="8" xr:uid="{00000000-0005-0000-0000-00000A000000}"/>
    <cellStyle name="Normal 2_Aqua Revenue" xfId="9" xr:uid="{00000000-0005-0000-0000-00000B000000}"/>
    <cellStyle name="Normal 3" xfId="10" xr:uid="{00000000-0005-0000-0000-00000C000000}"/>
    <cellStyle name="Normal 4" xfId="11" xr:uid="{00000000-0005-0000-0000-00000D000000}"/>
    <cellStyle name="Normal 5" xfId="12" xr:uid="{00000000-0005-0000-0000-00000E000000}"/>
    <cellStyle name="Normal 6" xfId="13" xr:uid="{00000000-0005-0000-0000-00000F000000}"/>
    <cellStyle name="Normal 7" xfId="14" xr:uid="{00000000-0005-0000-0000-000010000000}"/>
    <cellStyle name="Normal 8" xfId="17" xr:uid="{00000000-0005-0000-0000-000011000000}"/>
    <cellStyle name="Normal 9" xfId="20" xr:uid="{00000000-0005-0000-0000-000012000000}"/>
    <cellStyle name="Normal_Exhibits" xfId="27" xr:uid="{9538350D-0AF3-4A5A-9C2B-2B4839E281D2}"/>
    <cellStyle name="Normal_revenue detail model v2.0" xfId="23" xr:uid="{00000000-0005-0000-0000-000013000000}"/>
    <cellStyle name="Note 2" xfId="19" xr:uid="{00000000-0005-0000-0000-000014000000}"/>
    <cellStyle name="Percent" xfId="24" builtinId="5"/>
    <cellStyle name="Percent 2" xfId="15" xr:uid="{00000000-0005-0000-0000-000016000000}"/>
    <cellStyle name="Percent 3" xfId="16" xr:uid="{00000000-0005-0000-0000-000017000000}"/>
    <cellStyle name="Percent 4" xfId="18" xr:uid="{00000000-0005-0000-0000-000018000000}"/>
    <cellStyle name="Percent 5" xfId="22" xr:uid="{00000000-0005-0000-0000-000019000000}"/>
  </cellStyles>
  <dxfs count="0"/>
  <tableStyles count="0" defaultTableStyle="TableStyleMedium9" defaultPivotStyle="PivotStyleLight16"/>
  <colors>
    <mruColors>
      <color rgb="FF00FF00"/>
      <color rgb="FFFF660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Exhibits/2026%20KY%20Constants_Financial%20Data.xlsx" TargetMode="External"/><Relationship Id="rId2" Type="http://schemas.openxmlformats.org/officeDocument/2006/relationships/externalLinkPath" Target="file:///R:\KY\2026%20Water%20Rate%20Case\Exhibits\2026%20KY%20Constants_Financial%20Data.xlsx" TargetMode="External"/><Relationship Id="rId1" Type="http://schemas.openxmlformats.org/officeDocument/2006/relationships/externalLinkPath" Target="/KY/2026%20Water%20Rate%20Case/Exhibits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JS054\Rates\KY\2026%20Water%20Rate%20Case\Exhibits%20-%20Filed\Revenues\KAWC%202026%20Rate%20Case%20-%20Exhibits%20(25,%2026,%2037)%20Revenue%20WP%20Support.xlsx" TargetMode="External"/><Relationship Id="rId1" Type="http://schemas.openxmlformats.org/officeDocument/2006/relationships/externalLinkPath" Target="KAWC%202026%20Rate%20Case%20-%20Exhibits%20(25,%2026,%2037)%20Revenue%20WP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  <sheetName val="MFR 29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</sheetData>
      <sheetData sheetId="4"/>
      <sheetData sheetId="5">
        <row r="8">
          <cell r="A8" t="str">
            <v>Rate Case Constants:</v>
          </cell>
        </row>
        <row r="11">
          <cell r="C11" t="str">
            <v>Case No. 2026-00094</v>
          </cell>
        </row>
        <row r="15">
          <cell r="C15" t="str">
            <v>Base Year (12 Months Ending August 31, 2026)</v>
          </cell>
        </row>
        <row r="17">
          <cell r="C17" t="str">
            <v>Forecast Year (12 Months Ending December 31, 2027)</v>
          </cell>
        </row>
      </sheetData>
      <sheetData sheetId="6">
        <row r="42">
          <cell r="F42" t="str">
            <v>W/P - 3-1</v>
          </cell>
        </row>
      </sheetData>
      <sheetData sheetId="7">
        <row r="1">
          <cell r="A1" t="str">
            <v>Kentucky American Water Company</v>
          </cell>
        </row>
      </sheetData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In"/>
      <sheetName val="LinkOut"/>
      <sheetName val="KYAW"/>
      <sheetName val="KYAW Revenue"/>
      <sheetName val="Livingston Revenue"/>
      <sheetName val="Black Mountain Revenue"/>
      <sheetName val="Clinton_Middlesboro Revenue"/>
      <sheetName val="KYAW Rates"/>
      <sheetName val="Revenue GL"/>
      <sheetName val="2026 Bill Analysis"/>
      <sheetName val="2025 Bill Analysis"/>
      <sheetName val="Meter Count"/>
      <sheetName val="Fire Operand"/>
      <sheetName val="Ind-OWU Usage"/>
    </sheetNames>
    <sheetDataSet>
      <sheetData sheetId="0"/>
      <sheetData sheetId="1">
        <row r="7">
          <cell r="AH7">
            <v>1501396.31</v>
          </cell>
          <cell r="AI7">
            <v>1519436.3333333337</v>
          </cell>
        </row>
        <row r="8">
          <cell r="AH8">
            <v>0</v>
          </cell>
          <cell r="AI8">
            <v>0</v>
          </cell>
        </row>
        <row r="9">
          <cell r="AH9">
            <v>25819.22</v>
          </cell>
          <cell r="AI9">
            <v>25632</v>
          </cell>
        </row>
        <row r="10">
          <cell r="AH10">
            <v>230.07999999999998</v>
          </cell>
          <cell r="AI10">
            <v>228</v>
          </cell>
        </row>
        <row r="11">
          <cell r="AH11">
            <v>1592.1</v>
          </cell>
          <cell r="AI11">
            <v>1584</v>
          </cell>
        </row>
        <row r="12">
          <cell r="AH12">
            <v>0</v>
          </cell>
          <cell r="AI12">
            <v>0</v>
          </cell>
        </row>
        <row r="13">
          <cell r="AH13">
            <v>0</v>
          </cell>
          <cell r="AI13">
            <v>0</v>
          </cell>
        </row>
        <row r="14">
          <cell r="AH14">
            <v>18</v>
          </cell>
          <cell r="AI14">
            <v>12</v>
          </cell>
        </row>
        <row r="15">
          <cell r="AH15">
            <v>12</v>
          </cell>
          <cell r="AI15">
            <v>12</v>
          </cell>
        </row>
        <row r="17">
          <cell r="AH17">
            <v>6385462.7680000011</v>
          </cell>
          <cell r="AI17">
            <v>6291610</v>
          </cell>
        </row>
        <row r="18">
          <cell r="AH18">
            <v>0</v>
          </cell>
          <cell r="AI18">
            <v>0</v>
          </cell>
        </row>
        <row r="21">
          <cell r="AH21">
            <v>57522.39590973669</v>
          </cell>
          <cell r="AI21">
            <v>58209.060468518161</v>
          </cell>
        </row>
        <row r="22">
          <cell r="AH22">
            <v>0</v>
          </cell>
          <cell r="AI22">
            <v>0</v>
          </cell>
        </row>
        <row r="23">
          <cell r="AH23">
            <v>30515.417660916337</v>
          </cell>
          <cell r="AI23">
            <v>30755.067573159144</v>
          </cell>
        </row>
        <row r="24">
          <cell r="AH24">
            <v>2298.8135373931582</v>
          </cell>
          <cell r="AI24">
            <v>2322.3021918062477</v>
          </cell>
        </row>
        <row r="25">
          <cell r="AH25">
            <v>26162.919558620484</v>
          </cell>
          <cell r="AI25">
            <v>26588.903099849791</v>
          </cell>
        </row>
        <row r="26">
          <cell r="AH26">
            <v>24</v>
          </cell>
          <cell r="AI26">
            <v>24</v>
          </cell>
        </row>
        <row r="27">
          <cell r="AH27">
            <v>445.1</v>
          </cell>
          <cell r="AI27">
            <v>444</v>
          </cell>
        </row>
        <row r="28">
          <cell r="AH28">
            <v>194.69</v>
          </cell>
          <cell r="AI28">
            <v>204</v>
          </cell>
        </row>
        <row r="29">
          <cell r="AH29">
            <v>302.66000000000003</v>
          </cell>
          <cell r="AI29">
            <v>312</v>
          </cell>
        </row>
        <row r="31">
          <cell r="AH31">
            <v>4324052.5120000001</v>
          </cell>
          <cell r="AI31">
            <v>4314939.99</v>
          </cell>
        </row>
        <row r="32">
          <cell r="AH32">
            <v>0</v>
          </cell>
          <cell r="AI32">
            <v>0</v>
          </cell>
        </row>
        <row r="35">
          <cell r="AH35">
            <v>47</v>
          </cell>
          <cell r="AI35">
            <v>48</v>
          </cell>
        </row>
        <row r="36">
          <cell r="AH36">
            <v>0</v>
          </cell>
          <cell r="AI36">
            <v>0</v>
          </cell>
        </row>
        <row r="37">
          <cell r="AH37">
            <v>48</v>
          </cell>
          <cell r="AI37">
            <v>48</v>
          </cell>
        </row>
        <row r="38">
          <cell r="AH38">
            <v>12</v>
          </cell>
          <cell r="AI38">
            <v>12</v>
          </cell>
        </row>
        <row r="39">
          <cell r="AH39">
            <v>288</v>
          </cell>
          <cell r="AI39">
            <v>288</v>
          </cell>
        </row>
        <row r="40">
          <cell r="AH40">
            <v>0</v>
          </cell>
          <cell r="AI40">
            <v>0</v>
          </cell>
        </row>
        <row r="41">
          <cell r="AH41">
            <v>120</v>
          </cell>
          <cell r="AI41">
            <v>120</v>
          </cell>
        </row>
        <row r="42">
          <cell r="AH42">
            <v>108</v>
          </cell>
          <cell r="AI42">
            <v>108</v>
          </cell>
        </row>
        <row r="43">
          <cell r="AH43">
            <v>0</v>
          </cell>
          <cell r="AI43">
            <v>0</v>
          </cell>
        </row>
        <row r="45">
          <cell r="AH45">
            <v>553806.92100000009</v>
          </cell>
          <cell r="AI45">
            <v>568191.80000000005</v>
          </cell>
        </row>
        <row r="46">
          <cell r="AH46">
            <v>0</v>
          </cell>
          <cell r="AI46">
            <v>0</v>
          </cell>
        </row>
        <row r="49">
          <cell r="AH49">
            <v>2120.4134973361301</v>
          </cell>
          <cell r="AI49">
            <v>2167.0769721428305</v>
          </cell>
        </row>
        <row r="50">
          <cell r="AH50">
            <v>0</v>
          </cell>
          <cell r="AI50">
            <v>0</v>
          </cell>
        </row>
        <row r="51">
          <cell r="AH51">
            <v>2235.0834523454187</v>
          </cell>
          <cell r="AI51">
            <v>2303.1727641279149</v>
          </cell>
        </row>
        <row r="52">
          <cell r="AH52">
            <v>339.4539864005659</v>
          </cell>
          <cell r="AI52">
            <v>344.75826453884167</v>
          </cell>
        </row>
        <row r="53">
          <cell r="AH53">
            <v>4946.2423972512188</v>
          </cell>
          <cell r="AI53">
            <v>5147.9919991904135</v>
          </cell>
        </row>
        <row r="54">
          <cell r="AH54">
            <v>12</v>
          </cell>
          <cell r="AI54">
            <v>12</v>
          </cell>
        </row>
        <row r="55">
          <cell r="AH55">
            <v>474.63</v>
          </cell>
          <cell r="AI55">
            <v>468</v>
          </cell>
        </row>
        <row r="56">
          <cell r="AH56">
            <v>160</v>
          </cell>
          <cell r="AI56">
            <v>156</v>
          </cell>
        </row>
        <row r="57">
          <cell r="AH57">
            <v>52</v>
          </cell>
          <cell r="AI57">
            <v>60</v>
          </cell>
        </row>
        <row r="59">
          <cell r="AH59">
            <v>1279400.9350000001</v>
          </cell>
          <cell r="AI59">
            <v>1291856.9799999997</v>
          </cell>
        </row>
        <row r="60">
          <cell r="AH60">
            <v>0</v>
          </cell>
          <cell r="AI60">
            <v>0</v>
          </cell>
        </row>
        <row r="63">
          <cell r="AH63">
            <v>0</v>
          </cell>
          <cell r="AI63">
            <v>0</v>
          </cell>
        </row>
        <row r="64">
          <cell r="AH64">
            <v>0</v>
          </cell>
          <cell r="AI64">
            <v>0</v>
          </cell>
        </row>
        <row r="65">
          <cell r="AH65">
            <v>0</v>
          </cell>
          <cell r="AI65">
            <v>0</v>
          </cell>
        </row>
        <row r="66">
          <cell r="AH66">
            <v>12</v>
          </cell>
          <cell r="AI66">
            <v>12</v>
          </cell>
        </row>
        <row r="67">
          <cell r="AH67">
            <v>56</v>
          </cell>
          <cell r="AI67">
            <v>48</v>
          </cell>
        </row>
        <row r="68">
          <cell r="AH68">
            <v>12</v>
          </cell>
          <cell r="AI68">
            <v>12</v>
          </cell>
        </row>
        <row r="69">
          <cell r="AH69">
            <v>81</v>
          </cell>
          <cell r="AI69">
            <v>72</v>
          </cell>
        </row>
        <row r="70">
          <cell r="AH70">
            <v>45.85</v>
          </cell>
          <cell r="AI70">
            <v>48</v>
          </cell>
        </row>
        <row r="71">
          <cell r="AH71">
            <v>0</v>
          </cell>
          <cell r="AI71">
            <v>0</v>
          </cell>
        </row>
        <row r="73">
          <cell r="AH73">
            <v>337047.02196678001</v>
          </cell>
          <cell r="AI73">
            <v>229397.75666666668</v>
          </cell>
        </row>
        <row r="74">
          <cell r="AH74">
            <v>57228.055534690662</v>
          </cell>
          <cell r="AI74">
            <v>75487.705333333332</v>
          </cell>
        </row>
        <row r="75">
          <cell r="AH75">
            <v>662.83167253333329</v>
          </cell>
          <cell r="AI75">
            <v>924.26666666666665</v>
          </cell>
        </row>
        <row r="78">
          <cell r="AH78">
            <v>0</v>
          </cell>
          <cell r="AI78">
            <v>0</v>
          </cell>
        </row>
        <row r="81">
          <cell r="AH81">
            <v>179.19</v>
          </cell>
          <cell r="AI81">
            <v>180</v>
          </cell>
        </row>
        <row r="82">
          <cell r="AH82">
            <v>0</v>
          </cell>
          <cell r="AI82">
            <v>0</v>
          </cell>
        </row>
        <row r="83">
          <cell r="AH83">
            <v>214.43</v>
          </cell>
          <cell r="AI83">
            <v>216</v>
          </cell>
        </row>
        <row r="84">
          <cell r="AH84">
            <v>0</v>
          </cell>
          <cell r="AI84">
            <v>0</v>
          </cell>
        </row>
        <row r="85">
          <cell r="AH85">
            <v>0</v>
          </cell>
          <cell r="AI85">
            <v>0</v>
          </cell>
        </row>
        <row r="86">
          <cell r="AH86">
            <v>350.2</v>
          </cell>
          <cell r="AI86">
            <v>348</v>
          </cell>
        </row>
        <row r="87">
          <cell r="AH87">
            <v>0</v>
          </cell>
          <cell r="AI87">
            <v>0</v>
          </cell>
        </row>
        <row r="88">
          <cell r="AH88">
            <v>0</v>
          </cell>
          <cell r="AI88">
            <v>0</v>
          </cell>
        </row>
        <row r="89">
          <cell r="AH89">
            <v>0</v>
          </cell>
          <cell r="AI89">
            <v>0</v>
          </cell>
        </row>
        <row r="91">
          <cell r="AH91">
            <v>8715.8266999999996</v>
          </cell>
          <cell r="AI91">
            <v>6839.3653000000004</v>
          </cell>
        </row>
        <row r="92">
          <cell r="AH92">
            <v>0</v>
          </cell>
          <cell r="AI92">
            <v>0</v>
          </cell>
        </row>
        <row r="95">
          <cell r="AH95">
            <v>829.00299651567946</v>
          </cell>
          <cell r="AI95">
            <v>808.66666666666663</v>
          </cell>
        </row>
        <row r="96">
          <cell r="AH96">
            <v>6267.403301948053</v>
          </cell>
          <cell r="AI96">
            <v>6428.6666666666661</v>
          </cell>
        </row>
        <row r="97">
          <cell r="AH97">
            <v>12163.628369724935</v>
          </cell>
          <cell r="AI97">
            <v>12249.666666666664</v>
          </cell>
        </row>
        <row r="98">
          <cell r="AH98">
            <v>4334.6426324228833</v>
          </cell>
          <cell r="AI98">
            <v>4408.3333333333312</v>
          </cell>
        </row>
        <row r="99">
          <cell r="AH99">
            <v>180.00008728091552</v>
          </cell>
          <cell r="AI99">
            <v>180</v>
          </cell>
        </row>
        <row r="100">
          <cell r="AH100">
            <v>71.949997156356289</v>
          </cell>
          <cell r="AI100">
            <v>72</v>
          </cell>
        </row>
        <row r="101">
          <cell r="AH101">
            <v>0</v>
          </cell>
          <cell r="AI101">
            <v>0</v>
          </cell>
        </row>
        <row r="102">
          <cell r="AH102">
            <v>11.999990135384458</v>
          </cell>
          <cell r="AI102">
            <v>12</v>
          </cell>
        </row>
        <row r="103">
          <cell r="AH103">
            <v>16915.226666666666</v>
          </cell>
          <cell r="AI103">
            <v>17187.666666666672</v>
          </cell>
        </row>
        <row r="105">
          <cell r="AH105">
            <v>2450.101207556193</v>
          </cell>
          <cell r="AI105">
            <v>2350</v>
          </cell>
        </row>
        <row r="106">
          <cell r="AH106">
            <v>11.999921846736115</v>
          </cell>
          <cell r="AI106">
            <v>12</v>
          </cell>
        </row>
        <row r="107">
          <cell r="AH107">
            <v>0</v>
          </cell>
          <cell r="AI107">
            <v>0</v>
          </cell>
        </row>
        <row r="108">
          <cell r="AH108">
            <v>8516.2046666666665</v>
          </cell>
          <cell r="AI108">
            <v>7791.4973333333346</v>
          </cell>
        </row>
        <row r="109">
          <cell r="AH109">
            <v>0</v>
          </cell>
          <cell r="AI109">
            <v>0</v>
          </cell>
        </row>
        <row r="112">
          <cell r="AH112">
            <v>92945.000000000015</v>
          </cell>
          <cell r="AI112">
            <v>91877.666666666657</v>
          </cell>
        </row>
        <row r="113">
          <cell r="AH113">
            <v>0</v>
          </cell>
          <cell r="AI113">
            <v>0</v>
          </cell>
        </row>
        <row r="116">
          <cell r="AH116">
            <v>940658.34000000008</v>
          </cell>
          <cell r="AI116">
            <v>990948.28000000014</v>
          </cell>
        </row>
        <row r="117">
          <cell r="AH117">
            <v>124648.08000000003</v>
          </cell>
          <cell r="AI117">
            <v>121821.24000000003</v>
          </cell>
        </row>
        <row r="118">
          <cell r="AH118">
            <v>39386.399999999994</v>
          </cell>
          <cell r="AI118">
            <v>39386.399999999994</v>
          </cell>
        </row>
        <row r="119">
          <cell r="AH119">
            <v>1410.8500000000001</v>
          </cell>
          <cell r="AI119">
            <v>1410.85</v>
          </cell>
        </row>
        <row r="120">
          <cell r="AH120">
            <v>46316</v>
          </cell>
          <cell r="AI120">
            <v>41052</v>
          </cell>
        </row>
        <row r="121">
          <cell r="AH121">
            <v>652612.04</v>
          </cell>
          <cell r="AI121">
            <v>641700.93999999994</v>
          </cell>
        </row>
        <row r="122">
          <cell r="AH122">
            <v>61983.969999999987</v>
          </cell>
          <cell r="AI122">
            <v>61821.93</v>
          </cell>
        </row>
        <row r="123">
          <cell r="AH123">
            <v>532441.34</v>
          </cell>
          <cell r="AI123">
            <v>516731.33</v>
          </cell>
        </row>
        <row r="124">
          <cell r="AH124">
            <v>112</v>
          </cell>
          <cell r="AI124">
            <v>0</v>
          </cell>
        </row>
        <row r="126">
          <cell r="AH126">
            <v>6.4189050145864734E-3</v>
          </cell>
        </row>
        <row r="129">
          <cell r="AH129">
            <v>4.0672263076815982</v>
          </cell>
          <cell r="AL129">
            <v>4.031808951240154</v>
          </cell>
          <cell r="AM129">
            <v>4.0672262693156735</v>
          </cell>
          <cell r="AN129">
            <v>3.285999984038817</v>
          </cell>
        </row>
        <row r="130">
          <cell r="AH130">
            <v>36.944455457695241</v>
          </cell>
          <cell r="AL130">
            <v>36.785942693645502</v>
          </cell>
          <cell r="AM130">
            <v>36.944462121212119</v>
          </cell>
          <cell r="AN130">
            <v>10.454621735791093</v>
          </cell>
        </row>
        <row r="131">
          <cell r="AH131">
            <v>1691.047023809524</v>
          </cell>
          <cell r="AL131">
            <v>1691.047023809524</v>
          </cell>
          <cell r="AN131">
            <v>327.85867857142847</v>
          </cell>
        </row>
        <row r="132">
          <cell r="AH132">
            <v>128.42797295953872</v>
          </cell>
          <cell r="AL132">
            <v>126.5302494390791</v>
          </cell>
          <cell r="AN132">
            <v>21.78827864583333</v>
          </cell>
        </row>
        <row r="133">
          <cell r="AH133">
            <v>1592.7589062499999</v>
          </cell>
          <cell r="AL133">
            <v>1194.7799826388889</v>
          </cell>
        </row>
        <row r="134">
          <cell r="AH134">
            <v>8.9054236111111127</v>
          </cell>
          <cell r="AL134">
            <v>8.9054236111111127</v>
          </cell>
        </row>
        <row r="138">
          <cell r="AH138">
            <v>0</v>
          </cell>
          <cell r="AI138">
            <v>1776</v>
          </cell>
        </row>
        <row r="139">
          <cell r="AH139">
            <v>0</v>
          </cell>
          <cell r="AI139">
            <v>0</v>
          </cell>
        </row>
        <row r="140">
          <cell r="AH140">
            <v>0</v>
          </cell>
          <cell r="AI140">
            <v>36</v>
          </cell>
        </row>
        <row r="141">
          <cell r="AH141">
            <v>0</v>
          </cell>
          <cell r="AI141">
            <v>0</v>
          </cell>
        </row>
        <row r="142">
          <cell r="AH142">
            <v>0</v>
          </cell>
          <cell r="AI142">
            <v>0</v>
          </cell>
        </row>
        <row r="143">
          <cell r="AH143">
            <v>0</v>
          </cell>
          <cell r="AI143">
            <v>0</v>
          </cell>
        </row>
        <row r="144">
          <cell r="AH144">
            <v>0</v>
          </cell>
          <cell r="AI144">
            <v>0</v>
          </cell>
        </row>
        <row r="145">
          <cell r="AH145">
            <v>0</v>
          </cell>
          <cell r="AI145">
            <v>0</v>
          </cell>
        </row>
        <row r="146">
          <cell r="AH146">
            <v>0</v>
          </cell>
          <cell r="AI146">
            <v>0</v>
          </cell>
        </row>
        <row r="148">
          <cell r="AH148">
            <v>0</v>
          </cell>
          <cell r="AI148">
            <v>3624</v>
          </cell>
        </row>
        <row r="149">
          <cell r="AH149">
            <v>0</v>
          </cell>
          <cell r="AI149">
            <v>3745.8139999999999</v>
          </cell>
        </row>
        <row r="150">
          <cell r="AH150">
            <v>0</v>
          </cell>
          <cell r="AI150">
            <v>0</v>
          </cell>
        </row>
        <row r="153">
          <cell r="AH153">
            <v>0</v>
          </cell>
          <cell r="AI153">
            <v>72</v>
          </cell>
        </row>
        <row r="154">
          <cell r="AH154">
            <v>0</v>
          </cell>
          <cell r="AI154">
            <v>0</v>
          </cell>
        </row>
        <row r="155">
          <cell r="AH155">
            <v>0</v>
          </cell>
          <cell r="AI155">
            <v>36</v>
          </cell>
        </row>
        <row r="156">
          <cell r="AH156">
            <v>0</v>
          </cell>
          <cell r="AI156">
            <v>0</v>
          </cell>
        </row>
        <row r="157">
          <cell r="AH157">
            <v>0</v>
          </cell>
          <cell r="AI157">
            <v>24</v>
          </cell>
        </row>
        <row r="158">
          <cell r="AH158">
            <v>0</v>
          </cell>
          <cell r="AI158">
            <v>0</v>
          </cell>
        </row>
        <row r="159">
          <cell r="AH159">
            <v>0</v>
          </cell>
          <cell r="AI159">
            <v>0</v>
          </cell>
        </row>
        <row r="160">
          <cell r="AH160">
            <v>0</v>
          </cell>
          <cell r="AI160">
            <v>0</v>
          </cell>
        </row>
        <row r="161">
          <cell r="AH161">
            <v>0</v>
          </cell>
          <cell r="AI161">
            <v>0</v>
          </cell>
        </row>
        <row r="163">
          <cell r="AH163">
            <v>0</v>
          </cell>
          <cell r="AI163">
            <v>264</v>
          </cell>
        </row>
        <row r="164">
          <cell r="AH164">
            <v>0</v>
          </cell>
          <cell r="AI164">
            <v>4612.6689999999999</v>
          </cell>
        </row>
        <row r="165">
          <cell r="AH165">
            <v>0</v>
          </cell>
          <cell r="AI165">
            <v>0</v>
          </cell>
        </row>
        <row r="169">
          <cell r="AH169">
            <v>0</v>
          </cell>
          <cell r="AI169">
            <v>39204</v>
          </cell>
        </row>
        <row r="170">
          <cell r="AH170">
            <v>0</v>
          </cell>
          <cell r="AI170">
            <v>0</v>
          </cell>
        </row>
        <row r="171">
          <cell r="AH171">
            <v>0</v>
          </cell>
          <cell r="AI171">
            <v>660</v>
          </cell>
        </row>
        <row r="172">
          <cell r="AH172">
            <v>0</v>
          </cell>
          <cell r="AI172">
            <v>0</v>
          </cell>
        </row>
        <row r="173">
          <cell r="AH173">
            <v>0</v>
          </cell>
          <cell r="AI173">
            <v>36</v>
          </cell>
        </row>
        <row r="174">
          <cell r="AH174">
            <v>0</v>
          </cell>
          <cell r="AI174">
            <v>0</v>
          </cell>
        </row>
        <row r="175">
          <cell r="AH175">
            <v>0</v>
          </cell>
          <cell r="AI175">
            <v>0</v>
          </cell>
        </row>
        <row r="176">
          <cell r="AH176">
            <v>0</v>
          </cell>
          <cell r="AI176">
            <v>0</v>
          </cell>
        </row>
        <row r="177">
          <cell r="AH177">
            <v>0</v>
          </cell>
          <cell r="AI177">
            <v>0</v>
          </cell>
        </row>
        <row r="179">
          <cell r="AH179">
            <v>0</v>
          </cell>
          <cell r="AI179">
            <v>106081.91500000001</v>
          </cell>
        </row>
        <row r="181">
          <cell r="AH181">
            <v>0</v>
          </cell>
          <cell r="AI181">
            <v>0</v>
          </cell>
        </row>
        <row r="184">
          <cell r="AH184">
            <v>0</v>
          </cell>
          <cell r="AI184">
            <v>348</v>
          </cell>
        </row>
        <row r="185">
          <cell r="AH185">
            <v>0</v>
          </cell>
          <cell r="AI185">
            <v>0</v>
          </cell>
        </row>
        <row r="186">
          <cell r="AH186">
            <v>0</v>
          </cell>
          <cell r="AI186">
            <v>180</v>
          </cell>
        </row>
        <row r="187">
          <cell r="AH187">
            <v>0</v>
          </cell>
          <cell r="AI187">
            <v>12</v>
          </cell>
        </row>
        <row r="188">
          <cell r="AH188">
            <v>0</v>
          </cell>
          <cell r="AI188">
            <v>156</v>
          </cell>
        </row>
        <row r="189">
          <cell r="AH189">
            <v>0</v>
          </cell>
          <cell r="AI189">
            <v>0</v>
          </cell>
        </row>
        <row r="190">
          <cell r="AH190">
            <v>0</v>
          </cell>
          <cell r="AI190">
            <v>0</v>
          </cell>
        </row>
        <row r="191">
          <cell r="AH191">
            <v>0</v>
          </cell>
          <cell r="AI191">
            <v>0</v>
          </cell>
        </row>
        <row r="192">
          <cell r="AH192">
            <v>0</v>
          </cell>
          <cell r="AI192">
            <v>0</v>
          </cell>
        </row>
        <row r="194">
          <cell r="AH194">
            <v>0</v>
          </cell>
          <cell r="AI194">
            <v>7089.4649999999992</v>
          </cell>
        </row>
        <row r="196">
          <cell r="AH196">
            <v>0</v>
          </cell>
          <cell r="AI196">
            <v>0</v>
          </cell>
        </row>
        <row r="199">
          <cell r="AH199">
            <v>0</v>
          </cell>
          <cell r="AI199">
            <v>0</v>
          </cell>
        </row>
        <row r="200">
          <cell r="AH200">
            <v>0</v>
          </cell>
          <cell r="AI200">
            <v>0</v>
          </cell>
        </row>
        <row r="201">
          <cell r="AH201">
            <v>0</v>
          </cell>
          <cell r="AI201">
            <v>0</v>
          </cell>
        </row>
        <row r="202">
          <cell r="AH202">
            <v>0</v>
          </cell>
          <cell r="AI202">
            <v>0</v>
          </cell>
        </row>
        <row r="203">
          <cell r="AH203">
            <v>0</v>
          </cell>
          <cell r="AI203">
            <v>0</v>
          </cell>
        </row>
        <row r="204">
          <cell r="AH204">
            <v>0</v>
          </cell>
          <cell r="AI204">
            <v>0</v>
          </cell>
        </row>
        <row r="205">
          <cell r="AH205">
            <v>0</v>
          </cell>
          <cell r="AI205">
            <v>0</v>
          </cell>
        </row>
        <row r="206">
          <cell r="AH206">
            <v>0</v>
          </cell>
          <cell r="AI206">
            <v>0</v>
          </cell>
        </row>
        <row r="207">
          <cell r="AH207">
            <v>0</v>
          </cell>
          <cell r="AI207">
            <v>0</v>
          </cell>
        </row>
        <row r="209">
          <cell r="AH209">
            <v>0</v>
          </cell>
          <cell r="AI209">
            <v>0</v>
          </cell>
        </row>
        <row r="211">
          <cell r="AH211">
            <v>0</v>
          </cell>
          <cell r="AI211">
            <v>0</v>
          </cell>
        </row>
        <row r="214">
          <cell r="AH214">
            <v>0</v>
          </cell>
          <cell r="AI214">
            <v>36</v>
          </cell>
        </row>
        <row r="215">
          <cell r="AH215">
            <v>0</v>
          </cell>
          <cell r="AI215">
            <v>0</v>
          </cell>
        </row>
        <row r="216">
          <cell r="AH216">
            <v>0</v>
          </cell>
          <cell r="AI216">
            <v>36</v>
          </cell>
        </row>
        <row r="217">
          <cell r="AH217">
            <v>0</v>
          </cell>
          <cell r="AI217">
            <v>12</v>
          </cell>
        </row>
        <row r="218">
          <cell r="AH218">
            <v>0</v>
          </cell>
          <cell r="AI218">
            <v>96</v>
          </cell>
        </row>
        <row r="219">
          <cell r="AH219">
            <v>0</v>
          </cell>
          <cell r="AI219">
            <v>0</v>
          </cell>
        </row>
        <row r="220">
          <cell r="AH220">
            <v>0</v>
          </cell>
          <cell r="AI220">
            <v>12</v>
          </cell>
        </row>
        <row r="221">
          <cell r="AH221">
            <v>0</v>
          </cell>
          <cell r="AI221">
            <v>0</v>
          </cell>
        </row>
        <row r="222">
          <cell r="AH222">
            <v>0</v>
          </cell>
          <cell r="AI222">
            <v>0</v>
          </cell>
        </row>
        <row r="224">
          <cell r="AH224">
            <v>0</v>
          </cell>
          <cell r="AI224">
            <v>5204.607</v>
          </cell>
        </row>
        <row r="226">
          <cell r="AH226">
            <v>0</v>
          </cell>
          <cell r="AI226">
            <v>0</v>
          </cell>
        </row>
        <row r="230">
          <cell r="AH230">
            <v>0</v>
          </cell>
          <cell r="AI230">
            <v>56940</v>
          </cell>
        </row>
        <row r="231">
          <cell r="AH231">
            <v>0</v>
          </cell>
          <cell r="AI231">
            <v>5352</v>
          </cell>
        </row>
        <row r="232">
          <cell r="AH232">
            <v>0</v>
          </cell>
          <cell r="AI232">
            <v>312</v>
          </cell>
        </row>
        <row r="233">
          <cell r="AH233">
            <v>0</v>
          </cell>
          <cell r="AI233">
            <v>12</v>
          </cell>
        </row>
        <row r="234">
          <cell r="AH234">
            <v>0</v>
          </cell>
          <cell r="AI234">
            <v>36</v>
          </cell>
        </row>
        <row r="235">
          <cell r="AH235">
            <v>0</v>
          </cell>
          <cell r="AI235">
            <v>0</v>
          </cell>
        </row>
        <row r="236">
          <cell r="AH236">
            <v>0</v>
          </cell>
          <cell r="AI236">
            <v>0</v>
          </cell>
        </row>
        <row r="237">
          <cell r="AH237">
            <v>0</v>
          </cell>
          <cell r="AI237">
            <v>0</v>
          </cell>
        </row>
        <row r="238">
          <cell r="AH238">
            <v>0</v>
          </cell>
          <cell r="AI238">
            <v>0</v>
          </cell>
        </row>
        <row r="240">
          <cell r="AH240">
            <v>0</v>
          </cell>
          <cell r="AI240">
            <v>205874.47099999996</v>
          </cell>
        </row>
        <row r="241">
          <cell r="AH241">
            <v>0</v>
          </cell>
          <cell r="AI241">
            <v>0</v>
          </cell>
        </row>
        <row r="242">
          <cell r="AH242">
            <v>0</v>
          </cell>
          <cell r="AI242">
            <v>0</v>
          </cell>
        </row>
        <row r="245">
          <cell r="AH245">
            <v>0</v>
          </cell>
          <cell r="AI245">
            <v>5520</v>
          </cell>
        </row>
        <row r="246">
          <cell r="AH246">
            <v>0</v>
          </cell>
          <cell r="AI246">
            <v>672</v>
          </cell>
        </row>
        <row r="247">
          <cell r="AH247">
            <v>0</v>
          </cell>
          <cell r="AI247">
            <v>864</v>
          </cell>
        </row>
        <row r="248">
          <cell r="AH248">
            <v>0</v>
          </cell>
          <cell r="AI248">
            <v>276</v>
          </cell>
        </row>
        <row r="249">
          <cell r="AH249">
            <v>0</v>
          </cell>
          <cell r="AI249">
            <v>396</v>
          </cell>
        </row>
        <row r="250">
          <cell r="AH250">
            <v>0</v>
          </cell>
          <cell r="AI250">
            <v>48</v>
          </cell>
        </row>
        <row r="251">
          <cell r="AH251">
            <v>0</v>
          </cell>
          <cell r="AI251">
            <v>12</v>
          </cell>
        </row>
        <row r="252">
          <cell r="AH252">
            <v>0</v>
          </cell>
          <cell r="AI252">
            <v>24</v>
          </cell>
        </row>
        <row r="253">
          <cell r="AH253">
            <v>0</v>
          </cell>
          <cell r="AI253">
            <v>0</v>
          </cell>
        </row>
        <row r="255">
          <cell r="AH255">
            <v>0</v>
          </cell>
          <cell r="AI255">
            <v>59760.623996352486</v>
          </cell>
        </row>
        <row r="256">
          <cell r="AH256">
            <v>0</v>
          </cell>
          <cell r="AI256">
            <v>21910.88100364753</v>
          </cell>
        </row>
        <row r="257">
          <cell r="AH257">
            <v>0</v>
          </cell>
          <cell r="AI257">
            <v>0</v>
          </cell>
        </row>
        <row r="260">
          <cell r="AH260">
            <v>0</v>
          </cell>
          <cell r="AI260">
            <v>60</v>
          </cell>
        </row>
        <row r="261">
          <cell r="AH261">
            <v>0</v>
          </cell>
          <cell r="AI261">
            <v>0</v>
          </cell>
        </row>
        <row r="262">
          <cell r="AH262">
            <v>0</v>
          </cell>
          <cell r="AI262">
            <v>12</v>
          </cell>
        </row>
        <row r="263">
          <cell r="AH263">
            <v>0</v>
          </cell>
          <cell r="AI263">
            <v>12</v>
          </cell>
        </row>
        <row r="264">
          <cell r="AH264">
            <v>0</v>
          </cell>
          <cell r="AI264">
            <v>48</v>
          </cell>
        </row>
        <row r="265">
          <cell r="AH265">
            <v>0</v>
          </cell>
          <cell r="AI265">
            <v>0</v>
          </cell>
        </row>
        <row r="266">
          <cell r="AH266">
            <v>0</v>
          </cell>
          <cell r="AI266">
            <v>24</v>
          </cell>
        </row>
        <row r="267">
          <cell r="AH267">
            <v>0</v>
          </cell>
          <cell r="AI267">
            <v>12</v>
          </cell>
        </row>
        <row r="268">
          <cell r="AH268">
            <v>0</v>
          </cell>
          <cell r="AI268">
            <v>0</v>
          </cell>
        </row>
        <row r="270">
          <cell r="AH270">
            <v>0</v>
          </cell>
          <cell r="AI270">
            <v>5153.2788868884127</v>
          </cell>
        </row>
        <row r="271">
          <cell r="AH271">
            <v>0</v>
          </cell>
          <cell r="AI271">
            <v>49926.979113111578</v>
          </cell>
        </row>
        <row r="272">
          <cell r="AH272">
            <v>0</v>
          </cell>
          <cell r="AI272">
            <v>0</v>
          </cell>
        </row>
        <row r="275">
          <cell r="AH275">
            <v>0</v>
          </cell>
          <cell r="AI275">
            <v>168</v>
          </cell>
        </row>
        <row r="276">
          <cell r="AH276">
            <v>0</v>
          </cell>
          <cell r="AI276">
            <v>156</v>
          </cell>
        </row>
        <row r="277">
          <cell r="AH277">
            <v>0</v>
          </cell>
          <cell r="AI277">
            <v>60</v>
          </cell>
        </row>
        <row r="278">
          <cell r="AH278">
            <v>0</v>
          </cell>
          <cell r="AI278">
            <v>120</v>
          </cell>
        </row>
        <row r="279">
          <cell r="AH279">
            <v>0</v>
          </cell>
          <cell r="AI279">
            <v>204</v>
          </cell>
        </row>
        <row r="280">
          <cell r="AH280">
            <v>0</v>
          </cell>
          <cell r="AI280">
            <v>60</v>
          </cell>
        </row>
        <row r="281">
          <cell r="AH281">
            <v>0</v>
          </cell>
          <cell r="AI281">
            <v>0</v>
          </cell>
        </row>
        <row r="282">
          <cell r="AH282">
            <v>0</v>
          </cell>
          <cell r="AI282">
            <v>0</v>
          </cell>
        </row>
        <row r="283">
          <cell r="AH283">
            <v>0</v>
          </cell>
          <cell r="AI283">
            <v>0</v>
          </cell>
        </row>
        <row r="285">
          <cell r="AH285">
            <v>0</v>
          </cell>
          <cell r="AI285">
            <v>10873.664986239446</v>
          </cell>
        </row>
        <row r="286">
          <cell r="AH286">
            <v>0</v>
          </cell>
          <cell r="AI286">
            <v>5859.7330137605531</v>
          </cell>
        </row>
        <row r="287">
          <cell r="AH287">
            <v>0</v>
          </cell>
          <cell r="AI287">
            <v>0</v>
          </cell>
        </row>
        <row r="290">
          <cell r="AH290">
            <v>0</v>
          </cell>
          <cell r="AI290">
            <v>0</v>
          </cell>
        </row>
        <row r="291">
          <cell r="AH291">
            <v>0</v>
          </cell>
          <cell r="AI291">
            <v>36</v>
          </cell>
        </row>
        <row r="292">
          <cell r="AH292">
            <v>0</v>
          </cell>
          <cell r="AI292">
            <v>60</v>
          </cell>
        </row>
        <row r="293">
          <cell r="AH293">
            <v>0</v>
          </cell>
          <cell r="AI293">
            <v>24</v>
          </cell>
        </row>
        <row r="294">
          <cell r="AH294">
            <v>0</v>
          </cell>
          <cell r="AI294">
            <v>0</v>
          </cell>
        </row>
        <row r="295">
          <cell r="AH295">
            <v>0</v>
          </cell>
          <cell r="AI295">
            <v>0</v>
          </cell>
        </row>
        <row r="296">
          <cell r="AH296">
            <v>0</v>
          </cell>
          <cell r="AI296">
            <v>0</v>
          </cell>
        </row>
        <row r="297">
          <cell r="AH297">
            <v>0</v>
          </cell>
          <cell r="AI297">
            <v>0</v>
          </cell>
        </row>
        <row r="298">
          <cell r="AH298">
            <v>0</v>
          </cell>
          <cell r="AI298">
            <v>156</v>
          </cell>
        </row>
        <row r="299">
          <cell r="AH299">
            <v>0</v>
          </cell>
          <cell r="AI299">
            <v>0</v>
          </cell>
        </row>
        <row r="300">
          <cell r="AH300">
            <v>0</v>
          </cell>
          <cell r="AI300">
            <v>2760</v>
          </cell>
        </row>
        <row r="302">
          <cell r="AH302">
            <v>0</v>
          </cell>
          <cell r="AI302">
            <v>3708</v>
          </cell>
        </row>
        <row r="303">
          <cell r="AH303">
            <v>0</v>
          </cell>
          <cell r="AI303">
            <v>0</v>
          </cell>
        </row>
      </sheetData>
      <sheetData sheetId="2"/>
      <sheetData sheetId="3"/>
      <sheetData sheetId="4"/>
      <sheetData sheetId="5"/>
      <sheetData sheetId="6"/>
      <sheetData sheetId="7">
        <row r="7">
          <cell r="C7">
            <v>19.89</v>
          </cell>
        </row>
        <row r="8">
          <cell r="C8">
            <v>29.75</v>
          </cell>
        </row>
        <row r="9">
          <cell r="C9">
            <v>49.45</v>
          </cell>
        </row>
        <row r="10">
          <cell r="C10">
            <v>98.95</v>
          </cell>
        </row>
        <row r="11">
          <cell r="C11">
            <v>158.4</v>
          </cell>
        </row>
        <row r="12">
          <cell r="C12">
            <v>296.85000000000002</v>
          </cell>
        </row>
        <row r="13">
          <cell r="C13">
            <v>494.85</v>
          </cell>
        </row>
        <row r="14">
          <cell r="C14">
            <v>989.4</v>
          </cell>
        </row>
        <row r="15">
          <cell r="C15">
            <v>1583.05</v>
          </cell>
        </row>
        <row r="19">
          <cell r="C19">
            <v>0.78656000000000004</v>
          </cell>
        </row>
        <row r="20">
          <cell r="C20">
            <v>0.80066000000000004</v>
          </cell>
        </row>
        <row r="21">
          <cell r="C21">
            <v>0.70848999999999995</v>
          </cell>
        </row>
        <row r="22">
          <cell r="C22">
            <v>0.80347000000000002</v>
          </cell>
        </row>
        <row r="23">
          <cell r="C23">
            <v>0.83091000000000004</v>
          </cell>
        </row>
        <row r="29">
          <cell r="C29">
            <v>0.22500000000000001</v>
          </cell>
        </row>
        <row r="34">
          <cell r="C34">
            <v>14</v>
          </cell>
        </row>
        <row r="35">
          <cell r="C35">
            <v>56</v>
          </cell>
        </row>
        <row r="36">
          <cell r="C36">
            <v>125.55</v>
          </cell>
        </row>
        <row r="37">
          <cell r="C37">
            <v>223</v>
          </cell>
        </row>
        <row r="38">
          <cell r="C38">
            <v>348.25</v>
          </cell>
        </row>
        <row r="39">
          <cell r="C39">
            <v>521.25</v>
          </cell>
        </row>
        <row r="40">
          <cell r="C40">
            <v>502</v>
          </cell>
        </row>
        <row r="41">
          <cell r="C41">
            <v>891.5</v>
          </cell>
        </row>
        <row r="46">
          <cell r="C46">
            <v>75</v>
          </cell>
        </row>
        <row r="47">
          <cell r="C47">
            <v>120</v>
          </cell>
        </row>
        <row r="51">
          <cell r="C51">
            <v>0.32945999999999998</v>
          </cell>
        </row>
        <row r="52">
          <cell r="C52">
            <v>0.55891999999999997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8A936-F9E0-478F-97A3-A84CE27404B0}">
  <dimension ref="A1:S305"/>
  <sheetViews>
    <sheetView zoomScale="85" zoomScaleNormal="85" workbookViewId="0">
      <selection activeCell="H10" sqref="H10"/>
    </sheetView>
  </sheetViews>
  <sheetFormatPr defaultColWidth="9.140625" defaultRowHeight="15" x14ac:dyDescent="0.25"/>
  <cols>
    <col min="1" max="1" width="2.85546875" style="149" customWidth="1"/>
    <col min="2" max="2" width="9.140625" style="149"/>
    <col min="3" max="3" width="23" style="149" customWidth="1"/>
    <col min="4" max="4" width="11.42578125" style="149" customWidth="1"/>
    <col min="5" max="5" width="13.140625" style="149" bestFit="1" customWidth="1"/>
    <col min="6" max="7" width="9.140625" style="149"/>
    <col min="8" max="8" width="20.85546875" style="149" customWidth="1"/>
    <col min="9" max="16384" width="9.140625" style="149"/>
  </cols>
  <sheetData>
    <row r="1" spans="1:12" x14ac:dyDescent="0.25">
      <c r="A1" s="148" t="s">
        <v>0</v>
      </c>
      <c r="B1" s="15"/>
      <c r="C1" s="15"/>
      <c r="D1" s="15"/>
      <c r="E1" s="15"/>
    </row>
    <row r="2" spans="1:12" x14ac:dyDescent="0.25">
      <c r="A2" s="148" t="str">
        <f>'[1]Rate Case Constants'!$C$11</f>
        <v>Case No. 2026-00094</v>
      </c>
      <c r="B2" s="15"/>
      <c r="C2" s="15"/>
      <c r="D2" s="15"/>
      <c r="E2" s="15"/>
    </row>
    <row r="3" spans="1:12" x14ac:dyDescent="0.25">
      <c r="A3" s="148" t="str">
        <f>'[1]Rate Case Constants'!$C$15</f>
        <v>Base Year (12 Months Ending August 31, 2026)</v>
      </c>
      <c r="B3" s="15"/>
      <c r="C3" s="15"/>
      <c r="D3" s="15"/>
      <c r="E3" s="15"/>
    </row>
    <row r="4" spans="1:12" x14ac:dyDescent="0.25">
      <c r="A4" s="148" t="str">
        <f>'[1]Rate Case Constants'!$C$17</f>
        <v>Forecast Year (12 Months Ending December 31, 2027)</v>
      </c>
      <c r="B4" s="15"/>
      <c r="C4" s="15"/>
      <c r="D4" s="15"/>
      <c r="E4" s="15"/>
    </row>
    <row r="5" spans="1:12" x14ac:dyDescent="0.25">
      <c r="A5" s="15"/>
      <c r="B5" s="15"/>
      <c r="C5" s="15"/>
      <c r="D5" s="15"/>
      <c r="E5" s="15"/>
    </row>
    <row r="6" spans="1:12" x14ac:dyDescent="0.25">
      <c r="A6" s="15"/>
      <c r="B6" s="158" t="s">
        <v>1</v>
      </c>
      <c r="C6" s="15"/>
      <c r="D6" s="15"/>
      <c r="E6" s="15"/>
    </row>
    <row r="7" spans="1:12" x14ac:dyDescent="0.25">
      <c r="A7" s="15"/>
      <c r="B7" s="15"/>
      <c r="C7" s="148" t="s">
        <v>250</v>
      </c>
      <c r="D7" s="15"/>
      <c r="E7" s="15"/>
    </row>
    <row r="8" spans="1:12" x14ac:dyDescent="0.25">
      <c r="A8" s="15"/>
      <c r="B8" s="15"/>
      <c r="C8" s="159" t="s">
        <v>2</v>
      </c>
      <c r="D8" s="39" t="s">
        <v>3</v>
      </c>
      <c r="E8" s="39" t="s">
        <v>4</v>
      </c>
    </row>
    <row r="9" spans="1:12" x14ac:dyDescent="0.25">
      <c r="A9" s="15"/>
      <c r="B9" s="15"/>
      <c r="C9" s="15" t="s">
        <v>5</v>
      </c>
      <c r="D9" s="1">
        <f>[2]LinkOut!AH7</f>
        <v>1501396.31</v>
      </c>
      <c r="E9" s="1">
        <f>[2]LinkOut!AI7</f>
        <v>1519436.3333333337</v>
      </c>
      <c r="K9" s="150"/>
      <c r="L9" s="150"/>
    </row>
    <row r="10" spans="1:12" x14ac:dyDescent="0.25">
      <c r="A10" s="15"/>
      <c r="B10" s="15"/>
      <c r="C10" s="15" t="s">
        <v>6</v>
      </c>
      <c r="D10" s="1">
        <f>[2]LinkOut!AH8</f>
        <v>0</v>
      </c>
      <c r="E10" s="1">
        <f>[2]LinkOut!AI8</f>
        <v>0</v>
      </c>
      <c r="K10" s="150"/>
      <c r="L10" s="150"/>
    </row>
    <row r="11" spans="1:12" x14ac:dyDescent="0.25">
      <c r="A11" s="15"/>
      <c r="B11" s="15"/>
      <c r="C11" s="15" t="s">
        <v>7</v>
      </c>
      <c r="D11" s="1">
        <f>[2]LinkOut!AH9</f>
        <v>25819.22</v>
      </c>
      <c r="E11" s="1">
        <f>[2]LinkOut!AI9</f>
        <v>25632</v>
      </c>
      <c r="K11" s="150"/>
      <c r="L11" s="150"/>
    </row>
    <row r="12" spans="1:12" x14ac:dyDescent="0.25">
      <c r="A12" s="15"/>
      <c r="B12" s="15"/>
      <c r="C12" s="15" t="s">
        <v>8</v>
      </c>
      <c r="D12" s="1">
        <f>[2]LinkOut!AH10</f>
        <v>230.07999999999998</v>
      </c>
      <c r="E12" s="1">
        <f>[2]LinkOut!AI10</f>
        <v>228</v>
      </c>
      <c r="K12" s="150"/>
      <c r="L12" s="150"/>
    </row>
    <row r="13" spans="1:12" x14ac:dyDescent="0.25">
      <c r="A13" s="15"/>
      <c r="B13" s="15"/>
      <c r="C13" s="15" t="s">
        <v>9</v>
      </c>
      <c r="D13" s="1">
        <f>[2]LinkOut!AH11</f>
        <v>1592.1</v>
      </c>
      <c r="E13" s="1">
        <f>[2]LinkOut!AI11</f>
        <v>1584</v>
      </c>
      <c r="K13" s="150"/>
      <c r="L13" s="150"/>
    </row>
    <row r="14" spans="1:12" x14ac:dyDescent="0.25">
      <c r="A14" s="15"/>
      <c r="B14" s="15"/>
      <c r="C14" s="15" t="s">
        <v>10</v>
      </c>
      <c r="D14" s="1">
        <f>[2]LinkOut!AH12</f>
        <v>0</v>
      </c>
      <c r="E14" s="1">
        <f>[2]LinkOut!AI12</f>
        <v>0</v>
      </c>
      <c r="K14" s="150"/>
      <c r="L14" s="150"/>
    </row>
    <row r="15" spans="1:12" x14ac:dyDescent="0.25">
      <c r="A15" s="15"/>
      <c r="B15" s="15"/>
      <c r="C15" s="15" t="s">
        <v>11</v>
      </c>
      <c r="D15" s="1">
        <f>[2]LinkOut!AH13</f>
        <v>0</v>
      </c>
      <c r="E15" s="1">
        <f>[2]LinkOut!AI13</f>
        <v>0</v>
      </c>
      <c r="K15" s="150"/>
      <c r="L15" s="150"/>
    </row>
    <row r="16" spans="1:12" x14ac:dyDescent="0.25">
      <c r="A16" s="15"/>
      <c r="B16" s="15"/>
      <c r="C16" s="15" t="s">
        <v>12</v>
      </c>
      <c r="D16" s="1">
        <f>[2]LinkOut!AH14</f>
        <v>18</v>
      </c>
      <c r="E16" s="1">
        <f>[2]LinkOut!AI14</f>
        <v>12</v>
      </c>
      <c r="K16" s="150"/>
      <c r="L16" s="150"/>
    </row>
    <row r="17" spans="1:12" x14ac:dyDescent="0.25">
      <c r="A17" s="15"/>
      <c r="B17" s="15"/>
      <c r="C17" s="15" t="s">
        <v>13</v>
      </c>
      <c r="D17" s="1">
        <f>[2]LinkOut!AH15</f>
        <v>12</v>
      </c>
      <c r="E17" s="1">
        <f>[2]LinkOut!AI15</f>
        <v>12</v>
      </c>
      <c r="K17" s="150"/>
      <c r="L17" s="150"/>
    </row>
    <row r="18" spans="1:12" x14ac:dyDescent="0.25">
      <c r="A18" s="15"/>
      <c r="B18" s="15"/>
      <c r="C18" s="15"/>
      <c r="D18" s="1"/>
      <c r="E18" s="1"/>
      <c r="K18" s="150"/>
      <c r="L18" s="150"/>
    </row>
    <row r="19" spans="1:12" x14ac:dyDescent="0.25">
      <c r="A19" s="15"/>
      <c r="B19" s="15"/>
      <c r="C19" s="15" t="s">
        <v>14</v>
      </c>
      <c r="D19" s="1">
        <f>[2]LinkOut!AH17</f>
        <v>6385462.7680000011</v>
      </c>
      <c r="E19" s="1">
        <f>[2]LinkOut!AI17</f>
        <v>6291610</v>
      </c>
      <c r="K19" s="150"/>
      <c r="L19" s="150"/>
    </row>
    <row r="20" spans="1:12" x14ac:dyDescent="0.25">
      <c r="A20" s="15"/>
      <c r="B20" s="15"/>
      <c r="C20" s="15" t="s">
        <v>15</v>
      </c>
      <c r="D20" s="1">
        <f>[2]LinkOut!AH18</f>
        <v>0</v>
      </c>
      <c r="E20" s="1">
        <f>[2]LinkOut!AI18</f>
        <v>0</v>
      </c>
      <c r="K20" s="150"/>
      <c r="L20" s="150"/>
    </row>
    <row r="21" spans="1:12" x14ac:dyDescent="0.25">
      <c r="A21" s="15"/>
      <c r="B21" s="15"/>
      <c r="C21" s="15"/>
      <c r="D21" s="1"/>
      <c r="E21" s="1"/>
      <c r="K21" s="150"/>
      <c r="L21" s="150"/>
    </row>
    <row r="22" spans="1:12" x14ac:dyDescent="0.25">
      <c r="A22" s="15"/>
      <c r="B22" s="15"/>
      <c r="C22" s="159" t="s">
        <v>16</v>
      </c>
      <c r="D22" s="39" t="s">
        <v>3</v>
      </c>
      <c r="E22" s="39" t="s">
        <v>4</v>
      </c>
      <c r="K22" s="150"/>
      <c r="L22" s="150"/>
    </row>
    <row r="23" spans="1:12" x14ac:dyDescent="0.25">
      <c r="A23" s="15"/>
      <c r="B23" s="15"/>
      <c r="C23" s="15" t="s">
        <v>5</v>
      </c>
      <c r="D23" s="1">
        <f>[2]LinkOut!AH21</f>
        <v>57522.39590973669</v>
      </c>
      <c r="E23" s="1">
        <f>[2]LinkOut!AI21</f>
        <v>58209.060468518161</v>
      </c>
      <c r="K23" s="150"/>
      <c r="L23" s="150"/>
    </row>
    <row r="24" spans="1:12" x14ac:dyDescent="0.25">
      <c r="A24" s="15"/>
      <c r="B24" s="15"/>
      <c r="C24" s="15" t="s">
        <v>6</v>
      </c>
      <c r="D24" s="1">
        <f>[2]LinkOut!AH22</f>
        <v>0</v>
      </c>
      <c r="E24" s="1">
        <f>[2]LinkOut!AI22</f>
        <v>0</v>
      </c>
      <c r="K24" s="150"/>
      <c r="L24" s="150"/>
    </row>
    <row r="25" spans="1:12" x14ac:dyDescent="0.25">
      <c r="A25" s="15"/>
      <c r="B25" s="15"/>
      <c r="C25" s="15" t="s">
        <v>7</v>
      </c>
      <c r="D25" s="1">
        <f>[2]LinkOut!AH23</f>
        <v>30515.417660916337</v>
      </c>
      <c r="E25" s="1">
        <f>[2]LinkOut!AI23</f>
        <v>30755.067573159144</v>
      </c>
      <c r="K25" s="150"/>
      <c r="L25" s="150"/>
    </row>
    <row r="26" spans="1:12" x14ac:dyDescent="0.25">
      <c r="A26" s="15"/>
      <c r="B26" s="15"/>
      <c r="C26" s="15" t="s">
        <v>8</v>
      </c>
      <c r="D26" s="1">
        <f>[2]LinkOut!AH24</f>
        <v>2298.8135373931582</v>
      </c>
      <c r="E26" s="1">
        <f>[2]LinkOut!AI24</f>
        <v>2322.3021918062477</v>
      </c>
      <c r="K26" s="150"/>
      <c r="L26" s="150"/>
    </row>
    <row r="27" spans="1:12" x14ac:dyDescent="0.25">
      <c r="A27" s="15"/>
      <c r="B27" s="15"/>
      <c r="C27" s="15" t="s">
        <v>9</v>
      </c>
      <c r="D27" s="1">
        <f>[2]LinkOut!AH25</f>
        <v>26162.919558620484</v>
      </c>
      <c r="E27" s="1">
        <f>[2]LinkOut!AI25</f>
        <v>26588.903099849791</v>
      </c>
      <c r="K27" s="150"/>
      <c r="L27" s="150"/>
    </row>
    <row r="28" spans="1:12" x14ac:dyDescent="0.25">
      <c r="A28" s="15"/>
      <c r="B28" s="15"/>
      <c r="C28" s="15" t="s">
        <v>10</v>
      </c>
      <c r="D28" s="1">
        <f>[2]LinkOut!AH26</f>
        <v>24</v>
      </c>
      <c r="E28" s="1">
        <f>[2]LinkOut!AI26</f>
        <v>24</v>
      </c>
      <c r="K28" s="150"/>
      <c r="L28" s="150"/>
    </row>
    <row r="29" spans="1:12" x14ac:dyDescent="0.25">
      <c r="A29" s="15"/>
      <c r="B29" s="15"/>
      <c r="C29" s="15" t="s">
        <v>11</v>
      </c>
      <c r="D29" s="1">
        <f>[2]LinkOut!AH27</f>
        <v>445.1</v>
      </c>
      <c r="E29" s="1">
        <f>[2]LinkOut!AI27</f>
        <v>444</v>
      </c>
      <c r="K29" s="150"/>
      <c r="L29" s="150"/>
    </row>
    <row r="30" spans="1:12" x14ac:dyDescent="0.25">
      <c r="A30" s="15"/>
      <c r="B30" s="15"/>
      <c r="C30" s="15" t="s">
        <v>12</v>
      </c>
      <c r="D30" s="1">
        <f>[2]LinkOut!AH28</f>
        <v>194.69</v>
      </c>
      <c r="E30" s="1">
        <f>[2]LinkOut!AI28</f>
        <v>204</v>
      </c>
      <c r="K30" s="150"/>
      <c r="L30" s="150"/>
    </row>
    <row r="31" spans="1:12" x14ac:dyDescent="0.25">
      <c r="A31" s="15"/>
      <c r="B31" s="15"/>
      <c r="C31" s="15" t="s">
        <v>13</v>
      </c>
      <c r="D31" s="1">
        <f>[2]LinkOut!AH29</f>
        <v>302.66000000000003</v>
      </c>
      <c r="E31" s="1">
        <f>[2]LinkOut!AI29</f>
        <v>312</v>
      </c>
      <c r="K31" s="150"/>
      <c r="L31" s="150"/>
    </row>
    <row r="32" spans="1:12" x14ac:dyDescent="0.25">
      <c r="A32" s="15"/>
      <c r="B32" s="15"/>
      <c r="C32" s="15"/>
      <c r="D32" s="1"/>
      <c r="E32" s="1"/>
      <c r="K32" s="150"/>
      <c r="L32" s="150"/>
    </row>
    <row r="33" spans="1:12" x14ac:dyDescent="0.25">
      <c r="A33" s="15"/>
      <c r="B33" s="15"/>
      <c r="C33" s="15" t="s">
        <v>14</v>
      </c>
      <c r="D33" s="1">
        <f>[2]LinkOut!AH31</f>
        <v>4324052.5120000001</v>
      </c>
      <c r="E33" s="1">
        <f>[2]LinkOut!AI31</f>
        <v>4314939.99</v>
      </c>
      <c r="K33" s="150"/>
      <c r="L33" s="150"/>
    </row>
    <row r="34" spans="1:12" x14ac:dyDescent="0.25">
      <c r="A34" s="15"/>
      <c r="B34" s="15"/>
      <c r="C34" s="15" t="s">
        <v>15</v>
      </c>
      <c r="D34" s="1">
        <f>[2]LinkOut!AH32</f>
        <v>0</v>
      </c>
      <c r="E34" s="1">
        <f>[2]LinkOut!AI32</f>
        <v>0</v>
      </c>
      <c r="K34" s="150"/>
      <c r="L34" s="150"/>
    </row>
    <row r="35" spans="1:12" x14ac:dyDescent="0.25">
      <c r="A35" s="15"/>
      <c r="B35" s="15"/>
      <c r="C35" s="15"/>
      <c r="D35" s="1"/>
      <c r="E35" s="1"/>
      <c r="K35" s="150"/>
      <c r="L35" s="150"/>
    </row>
    <row r="36" spans="1:12" x14ac:dyDescent="0.25">
      <c r="A36" s="15"/>
      <c r="B36" s="15"/>
      <c r="C36" s="159" t="s">
        <v>17</v>
      </c>
      <c r="D36" s="39" t="s">
        <v>3</v>
      </c>
      <c r="E36" s="39" t="s">
        <v>4</v>
      </c>
      <c r="K36" s="150"/>
      <c r="L36" s="150"/>
    </row>
    <row r="37" spans="1:12" x14ac:dyDescent="0.25">
      <c r="A37" s="15"/>
      <c r="B37" s="15"/>
      <c r="C37" s="15" t="s">
        <v>5</v>
      </c>
      <c r="D37" s="1">
        <f>[2]LinkOut!AH35</f>
        <v>47</v>
      </c>
      <c r="E37" s="1">
        <f>[2]LinkOut!AI35</f>
        <v>48</v>
      </c>
      <c r="K37" s="150"/>
      <c r="L37" s="150"/>
    </row>
    <row r="38" spans="1:12" x14ac:dyDescent="0.25">
      <c r="A38" s="15"/>
      <c r="B38" s="15"/>
      <c r="C38" s="15" t="s">
        <v>6</v>
      </c>
      <c r="D38" s="1">
        <f>[2]LinkOut!AH36</f>
        <v>0</v>
      </c>
      <c r="E38" s="1">
        <f>[2]LinkOut!AI36</f>
        <v>0</v>
      </c>
      <c r="K38" s="150"/>
      <c r="L38" s="150"/>
    </row>
    <row r="39" spans="1:12" x14ac:dyDescent="0.25">
      <c r="A39" s="15"/>
      <c r="B39" s="15"/>
      <c r="C39" s="15" t="s">
        <v>7</v>
      </c>
      <c r="D39" s="1">
        <f>[2]LinkOut!AH37</f>
        <v>48</v>
      </c>
      <c r="E39" s="1">
        <f>[2]LinkOut!AI37</f>
        <v>48</v>
      </c>
      <c r="K39" s="150"/>
      <c r="L39" s="150"/>
    </row>
    <row r="40" spans="1:12" x14ac:dyDescent="0.25">
      <c r="A40" s="15"/>
      <c r="B40" s="15"/>
      <c r="C40" s="15" t="s">
        <v>8</v>
      </c>
      <c r="D40" s="1">
        <f>[2]LinkOut!AH38</f>
        <v>12</v>
      </c>
      <c r="E40" s="1">
        <f>[2]LinkOut!AI38</f>
        <v>12</v>
      </c>
      <c r="K40" s="150"/>
      <c r="L40" s="150"/>
    </row>
    <row r="41" spans="1:12" x14ac:dyDescent="0.25">
      <c r="A41" s="15"/>
      <c r="B41" s="15"/>
      <c r="C41" s="15" t="s">
        <v>9</v>
      </c>
      <c r="D41" s="1">
        <f>[2]LinkOut!AH39</f>
        <v>288</v>
      </c>
      <c r="E41" s="1">
        <f>[2]LinkOut!AI39</f>
        <v>288</v>
      </c>
      <c r="K41" s="150"/>
      <c r="L41" s="150"/>
    </row>
    <row r="42" spans="1:12" x14ac:dyDescent="0.25">
      <c r="A42" s="15"/>
      <c r="B42" s="15"/>
      <c r="C42" s="15" t="s">
        <v>10</v>
      </c>
      <c r="D42" s="1">
        <f>[2]LinkOut!AH40</f>
        <v>0</v>
      </c>
      <c r="E42" s="1">
        <f>[2]LinkOut!AI40</f>
        <v>0</v>
      </c>
      <c r="K42" s="150"/>
      <c r="L42" s="150"/>
    </row>
    <row r="43" spans="1:12" x14ac:dyDescent="0.25">
      <c r="A43" s="15"/>
      <c r="B43" s="15"/>
      <c r="C43" s="15" t="s">
        <v>11</v>
      </c>
      <c r="D43" s="1">
        <f>[2]LinkOut!AH41</f>
        <v>120</v>
      </c>
      <c r="E43" s="1">
        <f>[2]LinkOut!AI41</f>
        <v>120</v>
      </c>
      <c r="K43" s="150"/>
      <c r="L43" s="150"/>
    </row>
    <row r="44" spans="1:12" x14ac:dyDescent="0.25">
      <c r="A44" s="15"/>
      <c r="B44" s="15"/>
      <c r="C44" s="15" t="s">
        <v>12</v>
      </c>
      <c r="D44" s="1">
        <f>[2]LinkOut!AH42</f>
        <v>108</v>
      </c>
      <c r="E44" s="1">
        <f>[2]LinkOut!AI42</f>
        <v>108</v>
      </c>
      <c r="K44" s="150"/>
      <c r="L44" s="150"/>
    </row>
    <row r="45" spans="1:12" x14ac:dyDescent="0.25">
      <c r="A45" s="15"/>
      <c r="B45" s="15"/>
      <c r="C45" s="15" t="s">
        <v>13</v>
      </c>
      <c r="D45" s="1">
        <f>[2]LinkOut!AH43</f>
        <v>0</v>
      </c>
      <c r="E45" s="1">
        <f>[2]LinkOut!AI43</f>
        <v>0</v>
      </c>
      <c r="K45" s="150"/>
      <c r="L45" s="150"/>
    </row>
    <row r="46" spans="1:12" x14ac:dyDescent="0.25">
      <c r="A46" s="15"/>
      <c r="B46" s="15"/>
      <c r="C46" s="15"/>
      <c r="D46" s="1"/>
      <c r="E46" s="1"/>
      <c r="K46" s="150"/>
      <c r="L46" s="150"/>
    </row>
    <row r="47" spans="1:12" x14ac:dyDescent="0.25">
      <c r="A47" s="15"/>
      <c r="B47" s="15"/>
      <c r="C47" s="15" t="s">
        <v>14</v>
      </c>
      <c r="D47" s="1">
        <f>[2]LinkOut!AH45</f>
        <v>553806.92100000009</v>
      </c>
      <c r="E47" s="1">
        <f>[2]LinkOut!AI45</f>
        <v>568191.80000000005</v>
      </c>
      <c r="K47" s="150"/>
      <c r="L47" s="150"/>
    </row>
    <row r="48" spans="1:12" x14ac:dyDescent="0.25">
      <c r="A48" s="15"/>
      <c r="B48" s="15"/>
      <c r="C48" s="15" t="s">
        <v>15</v>
      </c>
      <c r="D48" s="1">
        <f>[2]LinkOut!AH46</f>
        <v>0</v>
      </c>
      <c r="E48" s="1">
        <f>[2]LinkOut!AI46</f>
        <v>0</v>
      </c>
      <c r="K48" s="150"/>
      <c r="L48" s="150"/>
    </row>
    <row r="49" spans="1:12" x14ac:dyDescent="0.25">
      <c r="A49" s="15"/>
      <c r="B49" s="15"/>
      <c r="C49" s="15"/>
      <c r="D49" s="1"/>
      <c r="E49" s="1"/>
      <c r="K49" s="150"/>
      <c r="L49" s="150"/>
    </row>
    <row r="50" spans="1:12" x14ac:dyDescent="0.25">
      <c r="A50" s="15"/>
      <c r="B50" s="15"/>
      <c r="C50" s="159" t="s">
        <v>18</v>
      </c>
      <c r="D50" s="39" t="s">
        <v>3</v>
      </c>
      <c r="E50" s="39" t="s">
        <v>4</v>
      </c>
      <c r="K50" s="150"/>
      <c r="L50" s="150"/>
    </row>
    <row r="51" spans="1:12" x14ac:dyDescent="0.25">
      <c r="A51" s="15"/>
      <c r="B51" s="15"/>
      <c r="C51" s="15" t="s">
        <v>5</v>
      </c>
      <c r="D51" s="1">
        <f>[2]LinkOut!AH49</f>
        <v>2120.4134973361301</v>
      </c>
      <c r="E51" s="1">
        <f>[2]LinkOut!AI49</f>
        <v>2167.0769721428305</v>
      </c>
      <c r="K51" s="150"/>
      <c r="L51" s="150"/>
    </row>
    <row r="52" spans="1:12" x14ac:dyDescent="0.25">
      <c r="A52" s="15"/>
      <c r="B52" s="15"/>
      <c r="C52" s="15" t="s">
        <v>6</v>
      </c>
      <c r="D52" s="1">
        <f>[2]LinkOut!AH50</f>
        <v>0</v>
      </c>
      <c r="E52" s="1">
        <f>[2]LinkOut!AI50</f>
        <v>0</v>
      </c>
      <c r="K52" s="150"/>
      <c r="L52" s="150"/>
    </row>
    <row r="53" spans="1:12" x14ac:dyDescent="0.25">
      <c r="A53" s="15"/>
      <c r="B53" s="15"/>
      <c r="C53" s="15" t="s">
        <v>7</v>
      </c>
      <c r="D53" s="1">
        <f>[2]LinkOut!AH51</f>
        <v>2235.0834523454187</v>
      </c>
      <c r="E53" s="1">
        <f>[2]LinkOut!AI51</f>
        <v>2303.1727641279149</v>
      </c>
      <c r="K53" s="150"/>
      <c r="L53" s="150"/>
    </row>
    <row r="54" spans="1:12" x14ac:dyDescent="0.25">
      <c r="A54" s="15"/>
      <c r="B54" s="15"/>
      <c r="C54" s="15" t="s">
        <v>8</v>
      </c>
      <c r="D54" s="1">
        <f>[2]LinkOut!AH52</f>
        <v>339.4539864005659</v>
      </c>
      <c r="E54" s="1">
        <f>[2]LinkOut!AI52</f>
        <v>344.75826453884167</v>
      </c>
      <c r="K54" s="150"/>
      <c r="L54" s="150"/>
    </row>
    <row r="55" spans="1:12" x14ac:dyDescent="0.25">
      <c r="A55" s="15"/>
      <c r="B55" s="15"/>
      <c r="C55" s="15" t="s">
        <v>9</v>
      </c>
      <c r="D55" s="1">
        <f>[2]LinkOut!AH53</f>
        <v>4946.2423972512188</v>
      </c>
      <c r="E55" s="1">
        <f>[2]LinkOut!AI53</f>
        <v>5147.9919991904135</v>
      </c>
      <c r="K55" s="150"/>
      <c r="L55" s="150"/>
    </row>
    <row r="56" spans="1:12" x14ac:dyDescent="0.25">
      <c r="A56" s="15"/>
      <c r="B56" s="15"/>
      <c r="C56" s="15" t="s">
        <v>10</v>
      </c>
      <c r="D56" s="1">
        <f>[2]LinkOut!AH54</f>
        <v>12</v>
      </c>
      <c r="E56" s="1">
        <f>[2]LinkOut!AI54</f>
        <v>12</v>
      </c>
      <c r="K56" s="150"/>
      <c r="L56" s="150"/>
    </row>
    <row r="57" spans="1:12" x14ac:dyDescent="0.25">
      <c r="A57" s="15"/>
      <c r="B57" s="15"/>
      <c r="C57" s="15" t="s">
        <v>11</v>
      </c>
      <c r="D57" s="1">
        <f>[2]LinkOut!AH55</f>
        <v>474.63</v>
      </c>
      <c r="E57" s="1">
        <f>[2]LinkOut!AI55</f>
        <v>468</v>
      </c>
      <c r="K57" s="150"/>
      <c r="L57" s="150"/>
    </row>
    <row r="58" spans="1:12" x14ac:dyDescent="0.25">
      <c r="A58" s="15"/>
      <c r="B58" s="15"/>
      <c r="C58" s="15" t="s">
        <v>12</v>
      </c>
      <c r="D58" s="1">
        <f>[2]LinkOut!AH56</f>
        <v>160</v>
      </c>
      <c r="E58" s="1">
        <f>[2]LinkOut!AI56</f>
        <v>156</v>
      </c>
      <c r="K58" s="150"/>
      <c r="L58" s="150"/>
    </row>
    <row r="59" spans="1:12" x14ac:dyDescent="0.25">
      <c r="A59" s="15"/>
      <c r="B59" s="15"/>
      <c r="C59" s="15" t="s">
        <v>13</v>
      </c>
      <c r="D59" s="1">
        <f>[2]LinkOut!AH57</f>
        <v>52</v>
      </c>
      <c r="E59" s="1">
        <f>[2]LinkOut!AI57</f>
        <v>60</v>
      </c>
      <c r="K59" s="150"/>
      <c r="L59" s="150"/>
    </row>
    <row r="60" spans="1:12" x14ac:dyDescent="0.25">
      <c r="A60" s="15"/>
      <c r="B60" s="15"/>
      <c r="C60" s="15"/>
      <c r="D60" s="1"/>
      <c r="E60" s="1"/>
      <c r="K60" s="150"/>
      <c r="L60" s="150"/>
    </row>
    <row r="61" spans="1:12" x14ac:dyDescent="0.25">
      <c r="A61" s="15"/>
      <c r="B61" s="15"/>
      <c r="C61" s="15" t="s">
        <v>14</v>
      </c>
      <c r="D61" s="1">
        <f>[2]LinkOut!AH59</f>
        <v>1279400.9350000001</v>
      </c>
      <c r="E61" s="1">
        <f>[2]LinkOut!AI59</f>
        <v>1291856.9799999997</v>
      </c>
      <c r="K61" s="150"/>
      <c r="L61" s="150"/>
    </row>
    <row r="62" spans="1:12" x14ac:dyDescent="0.25">
      <c r="A62" s="15"/>
      <c r="B62" s="15"/>
      <c r="C62" s="15" t="s">
        <v>15</v>
      </c>
      <c r="D62" s="1">
        <f>[2]LinkOut!AH60</f>
        <v>0</v>
      </c>
      <c r="E62" s="1">
        <f>[2]LinkOut!AI60</f>
        <v>0</v>
      </c>
      <c r="K62" s="150"/>
      <c r="L62" s="150"/>
    </row>
    <row r="63" spans="1:12" x14ac:dyDescent="0.25">
      <c r="A63" s="15"/>
      <c r="B63" s="15"/>
      <c r="C63" s="15"/>
      <c r="D63" s="1"/>
      <c r="E63" s="1"/>
      <c r="K63" s="150"/>
      <c r="L63" s="150"/>
    </row>
    <row r="64" spans="1:12" x14ac:dyDescent="0.25">
      <c r="A64" s="15"/>
      <c r="B64" s="15"/>
      <c r="C64" s="159" t="s">
        <v>19</v>
      </c>
      <c r="D64" s="39" t="s">
        <v>3</v>
      </c>
      <c r="E64" s="39" t="s">
        <v>4</v>
      </c>
      <c r="K64" s="150"/>
      <c r="L64" s="150"/>
    </row>
    <row r="65" spans="1:12" x14ac:dyDescent="0.25">
      <c r="A65" s="15"/>
      <c r="B65" s="15"/>
      <c r="C65" s="15" t="s">
        <v>5</v>
      </c>
      <c r="D65" s="1">
        <f>[2]LinkOut!AH63</f>
        <v>0</v>
      </c>
      <c r="E65" s="1">
        <f>[2]LinkOut!AI63</f>
        <v>0</v>
      </c>
      <c r="K65" s="150"/>
      <c r="L65" s="150"/>
    </row>
    <row r="66" spans="1:12" x14ac:dyDescent="0.25">
      <c r="A66" s="15"/>
      <c r="B66" s="15"/>
      <c r="C66" s="15" t="s">
        <v>6</v>
      </c>
      <c r="D66" s="1">
        <f>[2]LinkOut!AH64</f>
        <v>0</v>
      </c>
      <c r="E66" s="1">
        <f>[2]LinkOut!AI64</f>
        <v>0</v>
      </c>
      <c r="K66" s="150"/>
      <c r="L66" s="150"/>
    </row>
    <row r="67" spans="1:12" x14ac:dyDescent="0.25">
      <c r="A67" s="15"/>
      <c r="B67" s="15"/>
      <c r="C67" s="15" t="s">
        <v>7</v>
      </c>
      <c r="D67" s="1">
        <f>[2]LinkOut!AH65</f>
        <v>0</v>
      </c>
      <c r="E67" s="1">
        <f>[2]LinkOut!AI65</f>
        <v>0</v>
      </c>
      <c r="K67" s="150"/>
      <c r="L67" s="150"/>
    </row>
    <row r="68" spans="1:12" x14ac:dyDescent="0.25">
      <c r="A68" s="15"/>
      <c r="B68" s="15"/>
      <c r="C68" s="15" t="s">
        <v>8</v>
      </c>
      <c r="D68" s="1">
        <f>[2]LinkOut!AH66</f>
        <v>12</v>
      </c>
      <c r="E68" s="1">
        <f>[2]LinkOut!AI66</f>
        <v>12</v>
      </c>
      <c r="K68" s="150"/>
      <c r="L68" s="150"/>
    </row>
    <row r="69" spans="1:12" x14ac:dyDescent="0.25">
      <c r="A69" s="15"/>
      <c r="B69" s="15"/>
      <c r="C69" s="15" t="s">
        <v>9</v>
      </c>
      <c r="D69" s="1">
        <f>[2]LinkOut!AH67</f>
        <v>56</v>
      </c>
      <c r="E69" s="1">
        <f>[2]LinkOut!AI67</f>
        <v>48</v>
      </c>
      <c r="K69" s="150"/>
      <c r="L69" s="150"/>
    </row>
    <row r="70" spans="1:12" x14ac:dyDescent="0.25">
      <c r="A70" s="15"/>
      <c r="B70" s="15"/>
      <c r="C70" s="15" t="s">
        <v>10</v>
      </c>
      <c r="D70" s="1">
        <f>[2]LinkOut!AH68</f>
        <v>12</v>
      </c>
      <c r="E70" s="1">
        <f>[2]LinkOut!AI68</f>
        <v>12</v>
      </c>
      <c r="K70" s="150"/>
      <c r="L70" s="150"/>
    </row>
    <row r="71" spans="1:12" x14ac:dyDescent="0.25">
      <c r="A71" s="15"/>
      <c r="B71" s="15"/>
      <c r="C71" s="15" t="s">
        <v>11</v>
      </c>
      <c r="D71" s="1">
        <f>[2]LinkOut!AH69</f>
        <v>81</v>
      </c>
      <c r="E71" s="1">
        <f>[2]LinkOut!AI69</f>
        <v>72</v>
      </c>
      <c r="K71" s="150"/>
      <c r="L71" s="150"/>
    </row>
    <row r="72" spans="1:12" x14ac:dyDescent="0.25">
      <c r="A72" s="15"/>
      <c r="B72" s="15"/>
      <c r="C72" s="15" t="s">
        <v>12</v>
      </c>
      <c r="D72" s="1">
        <f>[2]LinkOut!AH70</f>
        <v>45.85</v>
      </c>
      <c r="E72" s="1">
        <f>[2]LinkOut!AI70</f>
        <v>48</v>
      </c>
      <c r="K72" s="150"/>
      <c r="L72" s="150"/>
    </row>
    <row r="73" spans="1:12" x14ac:dyDescent="0.25">
      <c r="A73" s="15"/>
      <c r="B73" s="15"/>
      <c r="C73" s="15" t="s">
        <v>13</v>
      </c>
      <c r="D73" s="1">
        <f>[2]LinkOut!AH71</f>
        <v>0</v>
      </c>
      <c r="E73" s="1">
        <f>[2]LinkOut!AI71</f>
        <v>0</v>
      </c>
      <c r="K73" s="150"/>
      <c r="L73" s="150"/>
    </row>
    <row r="74" spans="1:12" x14ac:dyDescent="0.25">
      <c r="A74" s="15"/>
      <c r="B74" s="15"/>
      <c r="C74" s="15"/>
      <c r="D74" s="1"/>
      <c r="E74" s="1"/>
      <c r="K74" s="150"/>
      <c r="L74" s="150"/>
    </row>
    <row r="75" spans="1:12" x14ac:dyDescent="0.25">
      <c r="A75" s="15"/>
      <c r="B75" s="15"/>
      <c r="C75" s="15" t="s">
        <v>20</v>
      </c>
      <c r="D75" s="1">
        <f>[2]LinkOut!AH73</f>
        <v>337047.02196678001</v>
      </c>
      <c r="E75" s="1">
        <f>[2]LinkOut!AI73</f>
        <v>229397.75666666668</v>
      </c>
      <c r="K75" s="150"/>
      <c r="L75" s="150"/>
    </row>
    <row r="76" spans="1:12" x14ac:dyDescent="0.25">
      <c r="A76" s="15"/>
      <c r="B76" s="15"/>
      <c r="C76" s="15" t="s">
        <v>21</v>
      </c>
      <c r="D76" s="1">
        <f>[2]LinkOut!AH74</f>
        <v>57228.055534690662</v>
      </c>
      <c r="E76" s="1">
        <f>[2]LinkOut!AI74</f>
        <v>75487.705333333332</v>
      </c>
      <c r="K76" s="150"/>
      <c r="L76" s="150"/>
    </row>
    <row r="77" spans="1:12" x14ac:dyDescent="0.25">
      <c r="A77" s="15"/>
      <c r="B77" s="15"/>
      <c r="C77" s="15" t="s">
        <v>22</v>
      </c>
      <c r="D77" s="1">
        <f>[2]LinkOut!AH75</f>
        <v>662.83167253333329</v>
      </c>
      <c r="E77" s="1">
        <f>[2]LinkOut!AI75</f>
        <v>924.26666666666665</v>
      </c>
      <c r="K77" s="150"/>
      <c r="L77" s="150"/>
    </row>
    <row r="78" spans="1:12" x14ac:dyDescent="0.25">
      <c r="A78" s="15"/>
      <c r="B78" s="15"/>
      <c r="C78" s="15" t="s">
        <v>23</v>
      </c>
      <c r="D78" s="1">
        <f>[2]LinkOut!AH76</f>
        <v>0</v>
      </c>
      <c r="E78" s="1">
        <f>[2]LinkOut!AI76</f>
        <v>0</v>
      </c>
      <c r="K78" s="150"/>
      <c r="L78" s="150"/>
    </row>
    <row r="79" spans="1:12" x14ac:dyDescent="0.25">
      <c r="A79" s="15"/>
      <c r="B79" s="15"/>
      <c r="C79" s="15" t="s">
        <v>24</v>
      </c>
      <c r="D79" s="1">
        <f>[2]LinkOut!AH77</f>
        <v>0</v>
      </c>
      <c r="E79" s="1">
        <f>[2]LinkOut!AI77</f>
        <v>0</v>
      </c>
      <c r="K79" s="150"/>
      <c r="L79" s="150"/>
    </row>
    <row r="80" spans="1:12" x14ac:dyDescent="0.25">
      <c r="A80" s="15"/>
      <c r="B80" s="15"/>
      <c r="C80" s="15" t="s">
        <v>15</v>
      </c>
      <c r="D80" s="1">
        <f>[2]LinkOut!AH78</f>
        <v>0</v>
      </c>
      <c r="E80" s="1">
        <f>[2]LinkOut!AI78</f>
        <v>0</v>
      </c>
      <c r="K80" s="150"/>
      <c r="L80" s="150"/>
    </row>
    <row r="81" spans="1:12" x14ac:dyDescent="0.25">
      <c r="A81" s="15"/>
      <c r="B81" s="15"/>
      <c r="C81" s="15"/>
      <c r="D81" s="1"/>
      <c r="E81" s="1"/>
      <c r="K81" s="150"/>
      <c r="L81" s="150"/>
    </row>
    <row r="82" spans="1:12" x14ac:dyDescent="0.25">
      <c r="A82" s="15"/>
      <c r="B82" s="15"/>
      <c r="C82" s="159" t="s">
        <v>25</v>
      </c>
      <c r="D82" s="39" t="s">
        <v>3</v>
      </c>
      <c r="E82" s="39" t="s">
        <v>4</v>
      </c>
      <c r="K82" s="150"/>
      <c r="L82" s="150"/>
    </row>
    <row r="83" spans="1:12" x14ac:dyDescent="0.25">
      <c r="A83" s="15"/>
      <c r="B83" s="15"/>
      <c r="C83" s="15" t="s">
        <v>5</v>
      </c>
      <c r="D83" s="1">
        <f>[2]LinkOut!AH81</f>
        <v>179.19</v>
      </c>
      <c r="E83" s="1">
        <f>[2]LinkOut!AI81</f>
        <v>180</v>
      </c>
      <c r="K83" s="150"/>
      <c r="L83" s="150"/>
    </row>
    <row r="84" spans="1:12" x14ac:dyDescent="0.25">
      <c r="A84" s="15"/>
      <c r="B84" s="15"/>
      <c r="C84" s="15" t="s">
        <v>6</v>
      </c>
      <c r="D84" s="1">
        <f>[2]LinkOut!AH82</f>
        <v>0</v>
      </c>
      <c r="E84" s="1">
        <f>[2]LinkOut!AI82</f>
        <v>0</v>
      </c>
      <c r="K84" s="150"/>
      <c r="L84" s="150"/>
    </row>
    <row r="85" spans="1:12" x14ac:dyDescent="0.25">
      <c r="A85" s="15"/>
      <c r="B85" s="15"/>
      <c r="C85" s="15" t="s">
        <v>7</v>
      </c>
      <c r="D85" s="1">
        <f>[2]LinkOut!AH83</f>
        <v>214.43</v>
      </c>
      <c r="E85" s="1">
        <f>[2]LinkOut!AI83</f>
        <v>216</v>
      </c>
      <c r="K85" s="150"/>
      <c r="L85" s="150"/>
    </row>
    <row r="86" spans="1:12" x14ac:dyDescent="0.25">
      <c r="A86" s="15"/>
      <c r="B86" s="15"/>
      <c r="C86" s="15" t="s">
        <v>8</v>
      </c>
      <c r="D86" s="1">
        <f>[2]LinkOut!AH84</f>
        <v>0</v>
      </c>
      <c r="E86" s="1">
        <f>[2]LinkOut!AI84</f>
        <v>0</v>
      </c>
      <c r="K86" s="150"/>
      <c r="L86" s="150"/>
    </row>
    <row r="87" spans="1:12" x14ac:dyDescent="0.25">
      <c r="A87" s="15"/>
      <c r="B87" s="15"/>
      <c r="C87" s="15" t="s">
        <v>9</v>
      </c>
      <c r="D87" s="1">
        <f>[2]LinkOut!AH85</f>
        <v>0</v>
      </c>
      <c r="E87" s="1">
        <f>[2]LinkOut!AI85</f>
        <v>0</v>
      </c>
      <c r="K87" s="150"/>
      <c r="L87" s="150"/>
    </row>
    <row r="88" spans="1:12" x14ac:dyDescent="0.25">
      <c r="A88" s="15"/>
      <c r="B88" s="15"/>
      <c r="C88" s="15" t="s">
        <v>10</v>
      </c>
      <c r="D88" s="1">
        <f>[2]LinkOut!AH86</f>
        <v>350.2</v>
      </c>
      <c r="E88" s="1">
        <f>[2]LinkOut!AI86</f>
        <v>348</v>
      </c>
      <c r="K88" s="150"/>
      <c r="L88" s="150"/>
    </row>
    <row r="89" spans="1:12" x14ac:dyDescent="0.25">
      <c r="A89" s="15"/>
      <c r="B89" s="15"/>
      <c r="C89" s="15" t="s">
        <v>11</v>
      </c>
      <c r="D89" s="1">
        <f>[2]LinkOut!AH87</f>
        <v>0</v>
      </c>
      <c r="E89" s="1">
        <f>[2]LinkOut!AI87</f>
        <v>0</v>
      </c>
      <c r="K89" s="150"/>
      <c r="L89" s="150"/>
    </row>
    <row r="90" spans="1:12" x14ac:dyDescent="0.25">
      <c r="A90" s="15"/>
      <c r="B90" s="15"/>
      <c r="C90" s="15" t="s">
        <v>12</v>
      </c>
      <c r="D90" s="1">
        <f>[2]LinkOut!AH88</f>
        <v>0</v>
      </c>
      <c r="E90" s="1">
        <f>[2]LinkOut!AI88</f>
        <v>0</v>
      </c>
      <c r="K90" s="150"/>
      <c r="L90" s="150"/>
    </row>
    <row r="91" spans="1:12" x14ac:dyDescent="0.25">
      <c r="A91" s="15"/>
      <c r="B91" s="15"/>
      <c r="C91" s="15" t="s">
        <v>13</v>
      </c>
      <c r="D91" s="1">
        <f>[2]LinkOut!AH89</f>
        <v>0</v>
      </c>
      <c r="E91" s="1">
        <f>[2]LinkOut!AI89</f>
        <v>0</v>
      </c>
      <c r="K91" s="150"/>
      <c r="L91" s="150"/>
    </row>
    <row r="92" spans="1:12" x14ac:dyDescent="0.25">
      <c r="A92" s="15"/>
      <c r="B92" s="15"/>
      <c r="C92" s="15"/>
      <c r="D92" s="1"/>
      <c r="E92" s="1"/>
      <c r="K92" s="150"/>
      <c r="L92" s="150"/>
    </row>
    <row r="93" spans="1:12" x14ac:dyDescent="0.25">
      <c r="A93" s="15"/>
      <c r="B93" s="15"/>
      <c r="C93" s="15" t="s">
        <v>14</v>
      </c>
      <c r="D93" s="1">
        <f>[2]LinkOut!AH91</f>
        <v>8715.8266999999996</v>
      </c>
      <c r="E93" s="1">
        <f>[2]LinkOut!AI91</f>
        <v>6839.3653000000004</v>
      </c>
      <c r="K93" s="150"/>
      <c r="L93" s="150"/>
    </row>
    <row r="94" spans="1:12" x14ac:dyDescent="0.25">
      <c r="A94" s="15"/>
      <c r="B94" s="15"/>
      <c r="C94" s="15" t="s">
        <v>15</v>
      </c>
      <c r="D94" s="1">
        <f>[2]LinkOut!AH92</f>
        <v>0</v>
      </c>
      <c r="E94" s="5">
        <f>[2]LinkOut!AI92</f>
        <v>0</v>
      </c>
      <c r="K94" s="150"/>
      <c r="L94" s="150"/>
    </row>
    <row r="95" spans="1:12" x14ac:dyDescent="0.25">
      <c r="A95" s="15"/>
      <c r="B95" s="15"/>
      <c r="C95" s="15"/>
      <c r="D95" s="15"/>
      <c r="E95" s="15"/>
      <c r="K95" s="150"/>
      <c r="L95" s="150"/>
    </row>
    <row r="96" spans="1:12" x14ac:dyDescent="0.25">
      <c r="A96" s="15"/>
      <c r="B96" s="15"/>
      <c r="C96" s="159" t="s">
        <v>26</v>
      </c>
      <c r="D96" s="39" t="s">
        <v>3</v>
      </c>
      <c r="E96" s="39" t="s">
        <v>4</v>
      </c>
      <c r="K96" s="150"/>
      <c r="L96" s="150"/>
    </row>
    <row r="97" spans="1:12" x14ac:dyDescent="0.25">
      <c r="A97" s="15"/>
      <c r="B97" s="15"/>
      <c r="C97" s="15" t="s">
        <v>27</v>
      </c>
      <c r="D97" s="1">
        <f>[2]LinkOut!AH95</f>
        <v>829.00299651567946</v>
      </c>
      <c r="E97" s="1">
        <f>[2]LinkOut!AI95</f>
        <v>808.66666666666663</v>
      </c>
      <c r="K97" s="150"/>
      <c r="L97" s="150"/>
    </row>
    <row r="98" spans="1:12" x14ac:dyDescent="0.25">
      <c r="A98" s="15"/>
      <c r="B98" s="15"/>
      <c r="C98" s="15" t="s">
        <v>28</v>
      </c>
      <c r="D98" s="1">
        <f>[2]LinkOut!AH96</f>
        <v>6267.403301948053</v>
      </c>
      <c r="E98" s="1">
        <f>[2]LinkOut!AI96</f>
        <v>6428.6666666666661</v>
      </c>
      <c r="K98" s="150"/>
      <c r="L98" s="150"/>
    </row>
    <row r="99" spans="1:12" x14ac:dyDescent="0.25">
      <c r="A99" s="15"/>
      <c r="B99" s="15"/>
      <c r="C99" s="15" t="s">
        <v>29</v>
      </c>
      <c r="D99" s="1">
        <f>[2]LinkOut!AH97</f>
        <v>12163.628369724935</v>
      </c>
      <c r="E99" s="1">
        <f>[2]LinkOut!AI97</f>
        <v>12249.666666666664</v>
      </c>
      <c r="K99" s="150"/>
      <c r="L99" s="150"/>
    </row>
    <row r="100" spans="1:12" x14ac:dyDescent="0.25">
      <c r="A100" s="15"/>
      <c r="B100" s="15"/>
      <c r="C100" s="15" t="s">
        <v>30</v>
      </c>
      <c r="D100" s="1">
        <f>[2]LinkOut!AH98</f>
        <v>4334.6426324228833</v>
      </c>
      <c r="E100" s="1">
        <f>[2]LinkOut!AI98</f>
        <v>4408.3333333333312</v>
      </c>
      <c r="K100" s="150"/>
      <c r="L100" s="150"/>
    </row>
    <row r="101" spans="1:12" x14ac:dyDescent="0.25">
      <c r="A101" s="15"/>
      <c r="B101" s="15"/>
      <c r="C101" s="15" t="s">
        <v>31</v>
      </c>
      <c r="D101" s="1">
        <f>[2]LinkOut!AH99</f>
        <v>180.00008728091552</v>
      </c>
      <c r="E101" s="1">
        <f>[2]LinkOut!AI99</f>
        <v>180</v>
      </c>
      <c r="K101" s="150"/>
      <c r="L101" s="150"/>
    </row>
    <row r="102" spans="1:12" x14ac:dyDescent="0.25">
      <c r="A102" s="15"/>
      <c r="B102" s="15"/>
      <c r="C102" s="15" t="s">
        <v>32</v>
      </c>
      <c r="D102" s="1">
        <f>[2]LinkOut!AH100</f>
        <v>71.949997156356289</v>
      </c>
      <c r="E102" s="1">
        <f>[2]LinkOut!AI100</f>
        <v>72</v>
      </c>
      <c r="K102" s="150"/>
      <c r="L102" s="150"/>
    </row>
    <row r="103" spans="1:12" x14ac:dyDescent="0.25">
      <c r="A103" s="15"/>
      <c r="B103" s="15"/>
      <c r="C103" s="15" t="s">
        <v>33</v>
      </c>
      <c r="D103" s="1">
        <f>[2]LinkOut!AH101</f>
        <v>0</v>
      </c>
      <c r="E103" s="1">
        <f>[2]LinkOut!AI101</f>
        <v>0</v>
      </c>
      <c r="K103" s="150"/>
      <c r="L103" s="150"/>
    </row>
    <row r="104" spans="1:12" x14ac:dyDescent="0.25">
      <c r="A104" s="15"/>
      <c r="B104" s="15"/>
      <c r="C104" s="15" t="s">
        <v>34</v>
      </c>
      <c r="D104" s="1">
        <f>[2]LinkOut!AH102</f>
        <v>11.999990135384458</v>
      </c>
      <c r="E104" s="1">
        <f>[2]LinkOut!AI102</f>
        <v>12</v>
      </c>
      <c r="K104" s="150"/>
      <c r="L104" s="150"/>
    </row>
    <row r="105" spans="1:12" x14ac:dyDescent="0.25">
      <c r="A105" s="15"/>
      <c r="B105" s="15"/>
      <c r="C105" s="15" t="s">
        <v>35</v>
      </c>
      <c r="D105" s="1">
        <f>[2]LinkOut!AH103</f>
        <v>16915.226666666666</v>
      </c>
      <c r="E105" s="1">
        <f>[2]LinkOut!AI103</f>
        <v>17187.666666666672</v>
      </c>
      <c r="K105" s="150"/>
      <c r="L105" s="150"/>
    </row>
    <row r="106" spans="1:12" x14ac:dyDescent="0.25">
      <c r="A106" s="15"/>
      <c r="B106" s="15"/>
      <c r="C106" s="15"/>
      <c r="D106" s="1"/>
      <c r="E106" s="1"/>
      <c r="K106" s="150"/>
      <c r="L106" s="150"/>
    </row>
    <row r="107" spans="1:12" x14ac:dyDescent="0.25">
      <c r="A107" s="15"/>
      <c r="B107" s="15"/>
      <c r="C107" s="15" t="s">
        <v>5</v>
      </c>
      <c r="D107" s="1">
        <f>[2]LinkOut!AH105</f>
        <v>2450.101207556193</v>
      </c>
      <c r="E107" s="1">
        <f>[2]LinkOut!AI105</f>
        <v>2350</v>
      </c>
      <c r="K107" s="150"/>
      <c r="L107" s="150"/>
    </row>
    <row r="108" spans="1:12" x14ac:dyDescent="0.25">
      <c r="A108" s="15"/>
      <c r="B108" s="15"/>
      <c r="C108" s="15" t="s">
        <v>7</v>
      </c>
      <c r="D108" s="1">
        <f>[2]LinkOut!AH106</f>
        <v>11.999921846736115</v>
      </c>
      <c r="E108" s="1">
        <f>[2]LinkOut!AI106</f>
        <v>12</v>
      </c>
      <c r="K108" s="150"/>
      <c r="L108" s="150"/>
    </row>
    <row r="109" spans="1:12" x14ac:dyDescent="0.25">
      <c r="A109" s="15"/>
      <c r="B109" s="15"/>
      <c r="C109" s="15" t="s">
        <v>13</v>
      </c>
      <c r="D109" s="1">
        <f>[2]LinkOut!AH107</f>
        <v>0</v>
      </c>
      <c r="E109" s="1">
        <f>[2]LinkOut!AI107</f>
        <v>0</v>
      </c>
      <c r="K109" s="150"/>
      <c r="L109" s="150"/>
    </row>
    <row r="110" spans="1:12" x14ac:dyDescent="0.25">
      <c r="A110" s="15"/>
      <c r="B110" s="15"/>
      <c r="C110" s="15" t="s">
        <v>36</v>
      </c>
      <c r="D110" s="1">
        <f>[2]LinkOut!AH108</f>
        <v>8516.2046666666665</v>
      </c>
      <c r="E110" s="1">
        <f>[2]LinkOut!AI108</f>
        <v>7791.4973333333346</v>
      </c>
      <c r="K110" s="150"/>
      <c r="L110" s="150"/>
    </row>
    <row r="111" spans="1:12" x14ac:dyDescent="0.25">
      <c r="A111" s="15"/>
      <c r="B111" s="15"/>
      <c r="C111" s="15" t="s">
        <v>15</v>
      </c>
      <c r="D111" s="1">
        <f>[2]LinkOut!AH109</f>
        <v>0</v>
      </c>
      <c r="E111" s="1">
        <f>[2]LinkOut!AI109</f>
        <v>0</v>
      </c>
      <c r="K111" s="150"/>
      <c r="L111" s="150"/>
    </row>
    <row r="112" spans="1:12" x14ac:dyDescent="0.25">
      <c r="A112" s="15"/>
      <c r="B112" s="15"/>
      <c r="C112" s="15"/>
      <c r="D112" s="1"/>
      <c r="E112" s="1"/>
      <c r="K112" s="150"/>
      <c r="L112" s="150"/>
    </row>
    <row r="113" spans="1:12" x14ac:dyDescent="0.25">
      <c r="A113" s="15"/>
      <c r="B113" s="15"/>
      <c r="C113" s="159" t="s">
        <v>37</v>
      </c>
      <c r="D113" s="39" t="s">
        <v>3</v>
      </c>
      <c r="E113" s="39" t="s">
        <v>4</v>
      </c>
      <c r="K113" s="150"/>
      <c r="L113" s="150"/>
    </row>
    <row r="114" spans="1:12" x14ac:dyDescent="0.25">
      <c r="A114" s="15"/>
      <c r="B114" s="15"/>
      <c r="C114" s="151" t="s">
        <v>38</v>
      </c>
      <c r="D114" s="1">
        <f>[2]LinkOut!AH112</f>
        <v>92945.000000000015</v>
      </c>
      <c r="E114" s="1">
        <f>[2]LinkOut!AI112</f>
        <v>91877.666666666657</v>
      </c>
      <c r="K114" s="150"/>
      <c r="L114" s="150"/>
    </row>
    <row r="115" spans="1:12" x14ac:dyDescent="0.25">
      <c r="A115" s="15"/>
      <c r="B115" s="15"/>
      <c r="C115" s="15" t="s">
        <v>15</v>
      </c>
      <c r="D115" s="1">
        <f>[2]LinkOut!AH113</f>
        <v>0</v>
      </c>
      <c r="E115" s="5">
        <f>[2]LinkOut!AI113</f>
        <v>0</v>
      </c>
      <c r="K115" s="150"/>
      <c r="L115" s="150"/>
    </row>
    <row r="116" spans="1:12" x14ac:dyDescent="0.25">
      <c r="A116" s="15"/>
      <c r="B116" s="15"/>
      <c r="C116" s="15"/>
      <c r="D116" s="15"/>
      <c r="E116" s="15"/>
      <c r="K116" s="150"/>
      <c r="L116" s="150"/>
    </row>
    <row r="117" spans="1:12" x14ac:dyDescent="0.25">
      <c r="A117" s="15"/>
      <c r="B117" s="15"/>
      <c r="C117" s="159" t="s">
        <v>39</v>
      </c>
      <c r="D117" s="39" t="s">
        <v>3</v>
      </c>
      <c r="E117" s="39" t="s">
        <v>4</v>
      </c>
      <c r="K117" s="150"/>
      <c r="L117" s="150"/>
    </row>
    <row r="118" spans="1:12" x14ac:dyDescent="0.25">
      <c r="A118" s="15"/>
      <c r="B118" s="15"/>
      <c r="C118" s="15" t="s">
        <v>40</v>
      </c>
      <c r="D118" s="5">
        <f>[2]LinkOut!AH116</f>
        <v>940658.34000000008</v>
      </c>
      <c r="E118" s="5">
        <f>[2]LinkOut!AI116</f>
        <v>990948.28000000014</v>
      </c>
      <c r="K118" s="150"/>
      <c r="L118" s="150"/>
    </row>
    <row r="119" spans="1:12" x14ac:dyDescent="0.25">
      <c r="A119" s="15"/>
      <c r="B119" s="15"/>
      <c r="C119" s="15" t="s">
        <v>41</v>
      </c>
      <c r="D119" s="5">
        <f>[2]LinkOut!AH117</f>
        <v>124648.08000000003</v>
      </c>
      <c r="E119" s="5">
        <f>[2]LinkOut!AI117</f>
        <v>121821.24000000003</v>
      </c>
      <c r="K119" s="150"/>
      <c r="L119" s="150"/>
    </row>
    <row r="120" spans="1:12" x14ac:dyDescent="0.25">
      <c r="A120" s="15"/>
      <c r="B120" s="15"/>
      <c r="C120" s="15" t="s">
        <v>42</v>
      </c>
      <c r="D120" s="5">
        <f>[2]LinkOut!AH118</f>
        <v>39386.399999999994</v>
      </c>
      <c r="E120" s="5">
        <f>[2]LinkOut!AI118</f>
        <v>39386.399999999994</v>
      </c>
      <c r="K120" s="150"/>
      <c r="L120" s="150"/>
    </row>
    <row r="121" spans="1:12" x14ac:dyDescent="0.25">
      <c r="A121" s="15"/>
      <c r="B121" s="15"/>
      <c r="C121" s="15" t="s">
        <v>248</v>
      </c>
      <c r="D121" s="5">
        <f>[2]LinkOut!AH119</f>
        <v>1410.8500000000001</v>
      </c>
      <c r="E121" s="5">
        <f>[2]LinkOut!AI119</f>
        <v>1410.85</v>
      </c>
      <c r="K121" s="150"/>
      <c r="L121" s="150"/>
    </row>
    <row r="122" spans="1:12" x14ac:dyDescent="0.25">
      <c r="A122" s="15"/>
      <c r="B122" s="15"/>
      <c r="C122" s="15" t="s">
        <v>43</v>
      </c>
      <c r="D122" s="5">
        <f>[2]LinkOut!AH120</f>
        <v>46316</v>
      </c>
      <c r="E122" s="5">
        <f>[2]LinkOut!AI120</f>
        <v>41052</v>
      </c>
      <c r="K122" s="150"/>
      <c r="L122" s="150"/>
    </row>
    <row r="123" spans="1:12" x14ac:dyDescent="0.25">
      <c r="A123" s="15"/>
      <c r="B123" s="15"/>
      <c r="C123" s="15" t="s">
        <v>44</v>
      </c>
      <c r="D123" s="5">
        <f>[2]LinkOut!AH121</f>
        <v>652612.04</v>
      </c>
      <c r="E123" s="5">
        <f>[2]LinkOut!AI121</f>
        <v>641700.93999999994</v>
      </c>
      <c r="K123" s="150"/>
      <c r="L123" s="150"/>
    </row>
    <row r="124" spans="1:12" x14ac:dyDescent="0.25">
      <c r="A124" s="15"/>
      <c r="B124" s="15"/>
      <c r="C124" s="15" t="s">
        <v>45</v>
      </c>
      <c r="D124" s="5">
        <f>[2]LinkOut!AH122</f>
        <v>61983.969999999987</v>
      </c>
      <c r="E124" s="5">
        <f>[2]LinkOut!AI122</f>
        <v>61821.93</v>
      </c>
      <c r="K124" s="150"/>
      <c r="L124" s="150"/>
    </row>
    <row r="125" spans="1:12" x14ac:dyDescent="0.25">
      <c r="A125" s="15"/>
      <c r="B125" s="15"/>
      <c r="C125" s="15" t="s">
        <v>46</v>
      </c>
      <c r="D125" s="5">
        <f>[2]LinkOut!AH123</f>
        <v>532441.34</v>
      </c>
      <c r="E125" s="5">
        <f>[2]LinkOut!AI123</f>
        <v>516731.33</v>
      </c>
      <c r="K125" s="150"/>
      <c r="L125" s="150"/>
    </row>
    <row r="126" spans="1:12" x14ac:dyDescent="0.25">
      <c r="A126" s="15"/>
      <c r="B126" s="15"/>
      <c r="C126" s="15" t="s">
        <v>47</v>
      </c>
      <c r="D126" s="5">
        <f>[2]LinkOut!AH124</f>
        <v>112</v>
      </c>
      <c r="E126" s="5">
        <f>[2]LinkOut!AI124</f>
        <v>0</v>
      </c>
      <c r="K126" s="150"/>
      <c r="L126" s="150"/>
    </row>
    <row r="127" spans="1:12" x14ac:dyDescent="0.25">
      <c r="A127" s="15"/>
      <c r="B127" s="15"/>
      <c r="C127" s="15"/>
      <c r="D127" s="15"/>
      <c r="E127" s="15"/>
      <c r="K127" s="150"/>
      <c r="L127" s="150"/>
    </row>
    <row r="128" spans="1:12" x14ac:dyDescent="0.25">
      <c r="A128" s="15"/>
      <c r="B128" s="15"/>
      <c r="C128" s="15" t="s">
        <v>48</v>
      </c>
      <c r="D128" s="3">
        <f>[2]LinkOut!AH126</f>
        <v>6.4189050145864734E-3</v>
      </c>
      <c r="E128" s="15"/>
      <c r="K128" s="150"/>
      <c r="L128" s="150"/>
    </row>
    <row r="129" spans="1:19" x14ac:dyDescent="0.25">
      <c r="A129" s="15"/>
      <c r="B129" s="15"/>
      <c r="C129" s="15"/>
      <c r="D129" s="15"/>
      <c r="E129" s="15"/>
      <c r="K129" s="150"/>
      <c r="L129" s="150"/>
    </row>
    <row r="130" spans="1:19" x14ac:dyDescent="0.25">
      <c r="A130" s="15"/>
      <c r="B130" s="15"/>
      <c r="C130" s="15" t="s">
        <v>49</v>
      </c>
      <c r="D130" s="15"/>
      <c r="E130" s="15"/>
      <c r="F130" s="38" t="s">
        <v>300</v>
      </c>
      <c r="G130" s="38" t="s">
        <v>251</v>
      </c>
      <c r="H130" s="15" t="s">
        <v>263</v>
      </c>
      <c r="K130" s="150"/>
      <c r="L130" s="150"/>
    </row>
    <row r="131" spans="1:19" x14ac:dyDescent="0.25">
      <c r="A131" s="15"/>
      <c r="B131" s="15"/>
      <c r="C131" s="15" t="s">
        <v>2</v>
      </c>
      <c r="D131" s="152">
        <f>[2]LinkOut!AH129</f>
        <v>4.0672263076815982</v>
      </c>
      <c r="E131" s="15"/>
      <c r="F131" s="153">
        <f>[2]LinkOut!AL129</f>
        <v>4.031808951240154</v>
      </c>
      <c r="G131" s="153">
        <f>[2]LinkOut!AM129</f>
        <v>4.0672262693156735</v>
      </c>
      <c r="H131" s="153">
        <f>[2]LinkOut!AN129</f>
        <v>3.285999984038817</v>
      </c>
      <c r="K131" s="150"/>
      <c r="L131" s="150"/>
      <c r="R131" s="153"/>
      <c r="S131" s="153"/>
    </row>
    <row r="132" spans="1:19" x14ac:dyDescent="0.25">
      <c r="A132" s="15"/>
      <c r="B132" s="15"/>
      <c r="C132" s="15" t="s">
        <v>16</v>
      </c>
      <c r="D132" s="152">
        <f>[2]LinkOut!AH130</f>
        <v>36.944455457695241</v>
      </c>
      <c r="E132" s="15"/>
      <c r="F132" s="153">
        <f>[2]LinkOut!AL130</f>
        <v>36.785942693645502</v>
      </c>
      <c r="G132" s="153">
        <f>[2]LinkOut!AM130</f>
        <v>36.944462121212119</v>
      </c>
      <c r="H132" s="153">
        <f>[2]LinkOut!AN130</f>
        <v>10.454621735791093</v>
      </c>
      <c r="K132" s="150"/>
      <c r="L132" s="150"/>
      <c r="R132" s="153"/>
      <c r="S132" s="153"/>
    </row>
    <row r="133" spans="1:19" x14ac:dyDescent="0.25">
      <c r="A133" s="15"/>
      <c r="B133" s="15"/>
      <c r="C133" s="15" t="s">
        <v>17</v>
      </c>
      <c r="D133" s="152">
        <f>[2]LinkOut!AH131</f>
        <v>1691.047023809524</v>
      </c>
      <c r="E133" s="15"/>
      <c r="F133" s="153">
        <f>[2]LinkOut!AL131</f>
        <v>1691.047023809524</v>
      </c>
      <c r="H133" s="153">
        <f>[2]LinkOut!AN131</f>
        <v>327.85867857142847</v>
      </c>
      <c r="K133" s="150"/>
      <c r="L133" s="150"/>
      <c r="R133" s="153"/>
      <c r="S133" s="153"/>
    </row>
    <row r="134" spans="1:19" x14ac:dyDescent="0.25">
      <c r="A134" s="15"/>
      <c r="B134" s="15"/>
      <c r="C134" s="15" t="s">
        <v>18</v>
      </c>
      <c r="D134" s="152">
        <f>[2]LinkOut!AH132</f>
        <v>128.42797295953872</v>
      </c>
      <c r="E134" s="15"/>
      <c r="F134" s="153">
        <f>[2]LinkOut!AL132</f>
        <v>126.5302494390791</v>
      </c>
      <c r="H134" s="153">
        <f>[2]LinkOut!AN132</f>
        <v>21.78827864583333</v>
      </c>
      <c r="K134" s="150"/>
      <c r="L134" s="150"/>
      <c r="R134" s="153"/>
      <c r="S134" s="153"/>
    </row>
    <row r="135" spans="1:19" x14ac:dyDescent="0.25">
      <c r="A135" s="15"/>
      <c r="B135" s="15"/>
      <c r="C135" s="15" t="s">
        <v>19</v>
      </c>
      <c r="D135" s="152">
        <f>[2]LinkOut!AH133</f>
        <v>1592.7589062499999</v>
      </c>
      <c r="E135" s="15"/>
      <c r="F135" s="153">
        <f>[2]LinkOut!AL133</f>
        <v>1194.7799826388889</v>
      </c>
      <c r="H135" s="153"/>
      <c r="K135" s="150"/>
      <c r="L135" s="150"/>
      <c r="R135" s="153"/>
      <c r="S135" s="153"/>
    </row>
    <row r="136" spans="1:19" x14ac:dyDescent="0.25">
      <c r="C136" s="15" t="s">
        <v>25</v>
      </c>
      <c r="D136" s="152">
        <f>[2]LinkOut!AH134</f>
        <v>8.9054236111111127</v>
      </c>
      <c r="F136" s="153">
        <f>[2]LinkOut!AL134</f>
        <v>8.9054236111111127</v>
      </c>
      <c r="H136" s="153"/>
      <c r="K136" s="150"/>
      <c r="L136" s="150"/>
      <c r="R136" s="153"/>
      <c r="S136" s="153"/>
    </row>
    <row r="137" spans="1:19" x14ac:dyDescent="0.25">
      <c r="K137" s="150"/>
      <c r="L137" s="150"/>
    </row>
    <row r="138" spans="1:19" x14ac:dyDescent="0.25">
      <c r="C138" s="148" t="s">
        <v>251</v>
      </c>
      <c r="D138" s="160"/>
      <c r="E138" s="160"/>
      <c r="K138" s="150"/>
      <c r="L138" s="150"/>
    </row>
    <row r="139" spans="1:19" x14ac:dyDescent="0.25">
      <c r="C139" s="159" t="s">
        <v>2</v>
      </c>
      <c r="D139" s="39" t="s">
        <v>3</v>
      </c>
      <c r="E139" s="39" t="s">
        <v>4</v>
      </c>
      <c r="K139" s="150"/>
      <c r="L139" s="150"/>
    </row>
    <row r="140" spans="1:19" x14ac:dyDescent="0.25">
      <c r="C140" s="38" t="s">
        <v>5</v>
      </c>
      <c r="D140" s="160">
        <f>[2]LinkOut!AH138</f>
        <v>0</v>
      </c>
      <c r="E140" s="160">
        <f>[2]LinkOut!AI138</f>
        <v>1776</v>
      </c>
      <c r="K140" s="150"/>
      <c r="L140" s="150"/>
    </row>
    <row r="141" spans="1:19" x14ac:dyDescent="0.25">
      <c r="C141" s="38" t="s">
        <v>6</v>
      </c>
      <c r="D141" s="160">
        <f>[2]LinkOut!AH139</f>
        <v>0</v>
      </c>
      <c r="E141" s="160">
        <f>[2]LinkOut!AI139</f>
        <v>0</v>
      </c>
      <c r="K141" s="150"/>
      <c r="L141" s="150"/>
    </row>
    <row r="142" spans="1:19" x14ac:dyDescent="0.25">
      <c r="C142" s="38" t="s">
        <v>7</v>
      </c>
      <c r="D142" s="160">
        <f>[2]LinkOut!AH140</f>
        <v>0</v>
      </c>
      <c r="E142" s="160">
        <f>[2]LinkOut!AI140</f>
        <v>36</v>
      </c>
      <c r="K142" s="150"/>
      <c r="L142" s="150"/>
    </row>
    <row r="143" spans="1:19" x14ac:dyDescent="0.25">
      <c r="C143" s="38" t="s">
        <v>8</v>
      </c>
      <c r="D143" s="160">
        <f>[2]LinkOut!AH141</f>
        <v>0</v>
      </c>
      <c r="E143" s="160">
        <f>[2]LinkOut!AI141</f>
        <v>0</v>
      </c>
      <c r="K143" s="150"/>
      <c r="L143" s="150"/>
    </row>
    <row r="144" spans="1:19" x14ac:dyDescent="0.25">
      <c r="C144" s="38" t="s">
        <v>9</v>
      </c>
      <c r="D144" s="160">
        <f>[2]LinkOut!AH142</f>
        <v>0</v>
      </c>
      <c r="E144" s="160">
        <f>[2]LinkOut!AI142</f>
        <v>0</v>
      </c>
      <c r="K144" s="150"/>
      <c r="L144" s="150"/>
    </row>
    <row r="145" spans="3:12" x14ac:dyDescent="0.25">
      <c r="C145" s="38" t="s">
        <v>10</v>
      </c>
      <c r="D145" s="160">
        <f>[2]LinkOut!AH143</f>
        <v>0</v>
      </c>
      <c r="E145" s="160">
        <f>[2]LinkOut!AI143</f>
        <v>0</v>
      </c>
      <c r="K145" s="150"/>
      <c r="L145" s="150"/>
    </row>
    <row r="146" spans="3:12" x14ac:dyDescent="0.25">
      <c r="C146" s="38" t="s">
        <v>11</v>
      </c>
      <c r="D146" s="160">
        <f>[2]LinkOut!AH144</f>
        <v>0</v>
      </c>
      <c r="E146" s="160">
        <f>[2]LinkOut!AI144</f>
        <v>0</v>
      </c>
      <c r="K146" s="150"/>
      <c r="L146" s="150"/>
    </row>
    <row r="147" spans="3:12" x14ac:dyDescent="0.25">
      <c r="C147" s="38" t="s">
        <v>12</v>
      </c>
      <c r="D147" s="160">
        <f>[2]LinkOut!AH145</f>
        <v>0</v>
      </c>
      <c r="E147" s="160">
        <f>[2]LinkOut!AI145</f>
        <v>0</v>
      </c>
      <c r="K147" s="150"/>
      <c r="L147" s="150"/>
    </row>
    <row r="148" spans="3:12" x14ac:dyDescent="0.25">
      <c r="C148" s="38" t="s">
        <v>13</v>
      </c>
      <c r="D148" s="160">
        <f>[2]LinkOut!AH146</f>
        <v>0</v>
      </c>
      <c r="E148" s="160">
        <f>[2]LinkOut!AI146</f>
        <v>0</v>
      </c>
      <c r="K148" s="150"/>
      <c r="L148" s="150"/>
    </row>
    <row r="149" spans="3:12" x14ac:dyDescent="0.25">
      <c r="C149" s="38"/>
      <c r="D149" s="160"/>
      <c r="E149" s="160"/>
      <c r="K149" s="150"/>
      <c r="L149" s="150"/>
    </row>
    <row r="150" spans="3:12" x14ac:dyDescent="0.25">
      <c r="C150" s="157" t="s">
        <v>252</v>
      </c>
      <c r="D150" s="160">
        <f>[2]LinkOut!AH148</f>
        <v>0</v>
      </c>
      <c r="E150" s="160">
        <f>[2]LinkOut!AI148</f>
        <v>3624</v>
      </c>
      <c r="K150" s="150"/>
      <c r="L150" s="150"/>
    </row>
    <row r="151" spans="3:12" x14ac:dyDescent="0.25">
      <c r="C151" s="157" t="s">
        <v>253</v>
      </c>
      <c r="D151" s="160">
        <f>[2]LinkOut!AH149</f>
        <v>0</v>
      </c>
      <c r="E151" s="160">
        <f>[2]LinkOut!AI149</f>
        <v>3745.8139999999999</v>
      </c>
      <c r="K151" s="150"/>
      <c r="L151" s="150"/>
    </row>
    <row r="152" spans="3:12" x14ac:dyDescent="0.25">
      <c r="C152" s="149" t="s">
        <v>15</v>
      </c>
      <c r="D152" s="156">
        <f>[2]LinkOut!AH150</f>
        <v>0</v>
      </c>
      <c r="E152" s="156">
        <f>[2]LinkOut!AI150</f>
        <v>0</v>
      </c>
      <c r="K152" s="150"/>
      <c r="L152" s="150"/>
    </row>
    <row r="153" spans="3:12" x14ac:dyDescent="0.25">
      <c r="C153" s="38"/>
      <c r="D153" s="160"/>
      <c r="E153" s="160"/>
      <c r="K153" s="150"/>
      <c r="L153" s="150"/>
    </row>
    <row r="154" spans="3:12" x14ac:dyDescent="0.25">
      <c r="C154" s="159" t="s">
        <v>16</v>
      </c>
      <c r="D154" s="39" t="s">
        <v>3</v>
      </c>
      <c r="E154" s="39" t="s">
        <v>4</v>
      </c>
      <c r="K154" s="150"/>
      <c r="L154" s="150"/>
    </row>
    <row r="155" spans="3:12" x14ac:dyDescent="0.25">
      <c r="C155" s="38" t="s">
        <v>5</v>
      </c>
      <c r="D155" s="160">
        <f>[2]LinkOut!AH153</f>
        <v>0</v>
      </c>
      <c r="E155" s="160">
        <f>[2]LinkOut!AI153</f>
        <v>72</v>
      </c>
      <c r="K155" s="150"/>
      <c r="L155" s="150"/>
    </row>
    <row r="156" spans="3:12" x14ac:dyDescent="0.25">
      <c r="C156" s="38" t="s">
        <v>6</v>
      </c>
      <c r="D156" s="160">
        <f>[2]LinkOut!AH154</f>
        <v>0</v>
      </c>
      <c r="E156" s="160">
        <f>[2]LinkOut!AI154</f>
        <v>0</v>
      </c>
      <c r="K156" s="150"/>
      <c r="L156" s="150"/>
    </row>
    <row r="157" spans="3:12" x14ac:dyDescent="0.25">
      <c r="C157" s="38" t="s">
        <v>7</v>
      </c>
      <c r="D157" s="160">
        <f>[2]LinkOut!AH155</f>
        <v>0</v>
      </c>
      <c r="E157" s="160">
        <f>[2]LinkOut!AI155</f>
        <v>36</v>
      </c>
      <c r="K157" s="150"/>
      <c r="L157" s="150"/>
    </row>
    <row r="158" spans="3:12" x14ac:dyDescent="0.25">
      <c r="C158" s="38" t="s">
        <v>8</v>
      </c>
      <c r="D158" s="160">
        <f>[2]LinkOut!AH156</f>
        <v>0</v>
      </c>
      <c r="E158" s="160">
        <f>[2]LinkOut!AI156</f>
        <v>0</v>
      </c>
      <c r="K158" s="150"/>
      <c r="L158" s="150"/>
    </row>
    <row r="159" spans="3:12" x14ac:dyDescent="0.25">
      <c r="C159" s="38" t="s">
        <v>9</v>
      </c>
      <c r="D159" s="160">
        <f>[2]LinkOut!AH157</f>
        <v>0</v>
      </c>
      <c r="E159" s="160">
        <f>[2]LinkOut!AI157</f>
        <v>24</v>
      </c>
      <c r="K159" s="150"/>
      <c r="L159" s="150"/>
    </row>
    <row r="160" spans="3:12" x14ac:dyDescent="0.25">
      <c r="C160" s="38" t="s">
        <v>10</v>
      </c>
      <c r="D160" s="160">
        <f>[2]LinkOut!AH158</f>
        <v>0</v>
      </c>
      <c r="E160" s="160">
        <f>[2]LinkOut!AI158</f>
        <v>0</v>
      </c>
      <c r="K160" s="150"/>
      <c r="L160" s="150"/>
    </row>
    <row r="161" spans="3:12" x14ac:dyDescent="0.25">
      <c r="C161" s="38" t="s">
        <v>11</v>
      </c>
      <c r="D161" s="160">
        <f>[2]LinkOut!AH159</f>
        <v>0</v>
      </c>
      <c r="E161" s="160">
        <f>[2]LinkOut!AI159</f>
        <v>0</v>
      </c>
      <c r="K161" s="150"/>
      <c r="L161" s="150"/>
    </row>
    <row r="162" spans="3:12" x14ac:dyDescent="0.25">
      <c r="C162" s="38" t="s">
        <v>12</v>
      </c>
      <c r="D162" s="160">
        <f>[2]LinkOut!AH160</f>
        <v>0</v>
      </c>
      <c r="E162" s="160">
        <f>[2]LinkOut!AI160</f>
        <v>0</v>
      </c>
      <c r="K162" s="150"/>
      <c r="L162" s="150"/>
    </row>
    <row r="163" spans="3:12" x14ac:dyDescent="0.25">
      <c r="C163" s="38" t="s">
        <v>13</v>
      </c>
      <c r="D163" s="160">
        <f>[2]LinkOut!AH161</f>
        <v>0</v>
      </c>
      <c r="E163" s="160">
        <f>[2]LinkOut!AI161</f>
        <v>0</v>
      </c>
      <c r="K163" s="150"/>
      <c r="L163" s="150"/>
    </row>
    <row r="164" spans="3:12" x14ac:dyDescent="0.25">
      <c r="C164" s="38"/>
      <c r="D164" s="160"/>
      <c r="E164" s="160"/>
      <c r="K164" s="150"/>
      <c r="L164" s="150"/>
    </row>
    <row r="165" spans="3:12" x14ac:dyDescent="0.25">
      <c r="C165" s="157" t="s">
        <v>252</v>
      </c>
      <c r="D165" s="160">
        <f>[2]LinkOut!AH163</f>
        <v>0</v>
      </c>
      <c r="E165" s="160">
        <f>[2]LinkOut!AI163</f>
        <v>264</v>
      </c>
      <c r="K165" s="150"/>
      <c r="L165" s="150"/>
    </row>
    <row r="166" spans="3:12" x14ac:dyDescent="0.25">
      <c r="C166" s="157" t="s">
        <v>253</v>
      </c>
      <c r="D166" s="160">
        <f>[2]LinkOut!AH164</f>
        <v>0</v>
      </c>
      <c r="E166" s="160">
        <f>[2]LinkOut!AI164</f>
        <v>4612.6689999999999</v>
      </c>
      <c r="K166" s="150"/>
      <c r="L166" s="150"/>
    </row>
    <row r="167" spans="3:12" x14ac:dyDescent="0.25">
      <c r="C167" s="149" t="s">
        <v>15</v>
      </c>
      <c r="D167" s="156">
        <f>[2]LinkOut!AH165</f>
        <v>0</v>
      </c>
      <c r="E167" s="156">
        <f>[2]LinkOut!AI165</f>
        <v>0</v>
      </c>
      <c r="K167" s="150"/>
      <c r="L167" s="150"/>
    </row>
    <row r="168" spans="3:12" x14ac:dyDescent="0.25">
      <c r="K168" s="150"/>
      <c r="L168" s="150"/>
    </row>
    <row r="169" spans="3:12" x14ac:dyDescent="0.25">
      <c r="C169" s="148" t="s">
        <v>254</v>
      </c>
      <c r="D169" s="160"/>
      <c r="E169" s="160"/>
      <c r="K169" s="150"/>
      <c r="L169" s="150"/>
    </row>
    <row r="170" spans="3:12" x14ac:dyDescent="0.25">
      <c r="C170" s="159" t="s">
        <v>2</v>
      </c>
      <c r="D170" s="39" t="s">
        <v>3</v>
      </c>
      <c r="E170" s="39" t="s">
        <v>4</v>
      </c>
      <c r="K170" s="150"/>
      <c r="L170" s="150"/>
    </row>
    <row r="171" spans="3:12" x14ac:dyDescent="0.25">
      <c r="C171" s="38" t="s">
        <v>5</v>
      </c>
      <c r="D171" s="160">
        <f>[2]LinkOut!AH169</f>
        <v>0</v>
      </c>
      <c r="E171" s="160">
        <f>[2]LinkOut!AI169</f>
        <v>39204</v>
      </c>
      <c r="K171" s="150"/>
      <c r="L171" s="150"/>
    </row>
    <row r="172" spans="3:12" x14ac:dyDescent="0.25">
      <c r="C172" s="38" t="s">
        <v>6</v>
      </c>
      <c r="D172" s="160">
        <f>[2]LinkOut!AH170</f>
        <v>0</v>
      </c>
      <c r="E172" s="160">
        <f>[2]LinkOut!AI170</f>
        <v>0</v>
      </c>
      <c r="K172" s="150"/>
      <c r="L172" s="150"/>
    </row>
    <row r="173" spans="3:12" x14ac:dyDescent="0.25">
      <c r="C173" s="38" t="s">
        <v>7</v>
      </c>
      <c r="D173" s="160">
        <f>[2]LinkOut!AH171</f>
        <v>0</v>
      </c>
      <c r="E173" s="160">
        <f>[2]LinkOut!AI171</f>
        <v>660</v>
      </c>
      <c r="K173" s="150"/>
      <c r="L173" s="150"/>
    </row>
    <row r="174" spans="3:12" x14ac:dyDescent="0.25">
      <c r="C174" s="38" t="s">
        <v>8</v>
      </c>
      <c r="D174" s="160">
        <f>[2]LinkOut!AH172</f>
        <v>0</v>
      </c>
      <c r="E174" s="160">
        <f>[2]LinkOut!AI172</f>
        <v>0</v>
      </c>
      <c r="K174" s="150"/>
      <c r="L174" s="150"/>
    </row>
    <row r="175" spans="3:12" x14ac:dyDescent="0.25">
      <c r="C175" s="38" t="s">
        <v>9</v>
      </c>
      <c r="D175" s="160">
        <f>[2]LinkOut!AH173</f>
        <v>0</v>
      </c>
      <c r="E175" s="160">
        <f>[2]LinkOut!AI173</f>
        <v>36</v>
      </c>
      <c r="K175" s="150"/>
      <c r="L175" s="150"/>
    </row>
    <row r="176" spans="3:12" x14ac:dyDescent="0.25">
      <c r="C176" s="38" t="s">
        <v>10</v>
      </c>
      <c r="D176" s="160">
        <f>[2]LinkOut!AH174</f>
        <v>0</v>
      </c>
      <c r="E176" s="160">
        <f>[2]LinkOut!AI174</f>
        <v>0</v>
      </c>
      <c r="K176" s="150"/>
      <c r="L176" s="150"/>
    </row>
    <row r="177" spans="3:12" x14ac:dyDescent="0.25">
      <c r="C177" s="38" t="s">
        <v>11</v>
      </c>
      <c r="D177" s="160">
        <f>[2]LinkOut!AH175</f>
        <v>0</v>
      </c>
      <c r="E177" s="160">
        <f>[2]LinkOut!AI175</f>
        <v>0</v>
      </c>
      <c r="K177" s="150"/>
      <c r="L177" s="150"/>
    </row>
    <row r="178" spans="3:12" x14ac:dyDescent="0.25">
      <c r="C178" s="38" t="s">
        <v>12</v>
      </c>
      <c r="D178" s="160">
        <f>[2]LinkOut!AH176</f>
        <v>0</v>
      </c>
      <c r="E178" s="160">
        <f>[2]LinkOut!AI176</f>
        <v>0</v>
      </c>
      <c r="K178" s="150"/>
      <c r="L178" s="150"/>
    </row>
    <row r="179" spans="3:12" x14ac:dyDescent="0.25">
      <c r="C179" s="38" t="s">
        <v>13</v>
      </c>
      <c r="D179" s="160">
        <f>[2]LinkOut!AH177</f>
        <v>0</v>
      </c>
      <c r="E179" s="160">
        <f>[2]LinkOut!AI177</f>
        <v>0</v>
      </c>
      <c r="K179" s="150"/>
      <c r="L179" s="150"/>
    </row>
    <row r="180" spans="3:12" x14ac:dyDescent="0.25">
      <c r="C180" s="38"/>
      <c r="D180" s="160"/>
      <c r="E180" s="160"/>
      <c r="K180" s="150"/>
      <c r="L180" s="150"/>
    </row>
    <row r="181" spans="3:12" x14ac:dyDescent="0.25">
      <c r="C181" s="157" t="s">
        <v>69</v>
      </c>
      <c r="D181" s="160">
        <f>[2]LinkOut!AH179</f>
        <v>0</v>
      </c>
      <c r="E181" s="160">
        <f>[2]LinkOut!AI179</f>
        <v>106081.91500000001</v>
      </c>
      <c r="K181" s="150"/>
      <c r="L181" s="150"/>
    </row>
    <row r="182" spans="3:12" x14ac:dyDescent="0.25">
      <c r="C182" s="157"/>
      <c r="D182" s="160"/>
      <c r="E182" s="160"/>
      <c r="K182" s="150"/>
      <c r="L182" s="150"/>
    </row>
    <row r="183" spans="3:12" x14ac:dyDescent="0.25">
      <c r="C183" s="149" t="s">
        <v>15</v>
      </c>
      <c r="D183" s="156">
        <f>[2]LinkOut!AH181</f>
        <v>0</v>
      </c>
      <c r="E183" s="156">
        <f>[2]LinkOut!AI181</f>
        <v>0</v>
      </c>
      <c r="K183" s="150"/>
      <c r="L183" s="150"/>
    </row>
    <row r="184" spans="3:12" x14ac:dyDescent="0.25">
      <c r="C184" s="38"/>
      <c r="D184" s="160"/>
      <c r="E184" s="160"/>
      <c r="K184" s="150"/>
      <c r="L184" s="150"/>
    </row>
    <row r="185" spans="3:12" x14ac:dyDescent="0.25">
      <c r="C185" s="159" t="s">
        <v>16</v>
      </c>
      <c r="D185" s="39" t="s">
        <v>3</v>
      </c>
      <c r="E185" s="39" t="s">
        <v>4</v>
      </c>
      <c r="K185" s="150"/>
      <c r="L185" s="150"/>
    </row>
    <row r="186" spans="3:12" x14ac:dyDescent="0.25">
      <c r="C186" s="38" t="s">
        <v>5</v>
      </c>
      <c r="D186" s="160">
        <f>[2]LinkOut!AH184</f>
        <v>0</v>
      </c>
      <c r="E186" s="160">
        <f>[2]LinkOut!AI184</f>
        <v>348</v>
      </c>
      <c r="K186" s="150"/>
      <c r="L186" s="150"/>
    </row>
    <row r="187" spans="3:12" x14ac:dyDescent="0.25">
      <c r="C187" s="38" t="s">
        <v>6</v>
      </c>
      <c r="D187" s="160">
        <f>[2]LinkOut!AH185</f>
        <v>0</v>
      </c>
      <c r="E187" s="160">
        <f>[2]LinkOut!AI185</f>
        <v>0</v>
      </c>
      <c r="K187" s="150"/>
      <c r="L187" s="150"/>
    </row>
    <row r="188" spans="3:12" x14ac:dyDescent="0.25">
      <c r="C188" s="38" t="s">
        <v>7</v>
      </c>
      <c r="D188" s="160">
        <f>[2]LinkOut!AH186</f>
        <v>0</v>
      </c>
      <c r="E188" s="160">
        <f>[2]LinkOut!AI186</f>
        <v>180</v>
      </c>
      <c r="K188" s="150"/>
      <c r="L188" s="150"/>
    </row>
    <row r="189" spans="3:12" x14ac:dyDescent="0.25">
      <c r="C189" s="38" t="s">
        <v>8</v>
      </c>
      <c r="D189" s="160">
        <f>[2]LinkOut!AH187</f>
        <v>0</v>
      </c>
      <c r="E189" s="160">
        <f>[2]LinkOut!AI187</f>
        <v>12</v>
      </c>
      <c r="K189" s="150"/>
      <c r="L189" s="150"/>
    </row>
    <row r="190" spans="3:12" x14ac:dyDescent="0.25">
      <c r="C190" s="38" t="s">
        <v>9</v>
      </c>
      <c r="D190" s="160">
        <f>[2]LinkOut!AH188</f>
        <v>0</v>
      </c>
      <c r="E190" s="160">
        <f>[2]LinkOut!AI188</f>
        <v>156</v>
      </c>
      <c r="K190" s="150"/>
      <c r="L190" s="150"/>
    </row>
    <row r="191" spans="3:12" x14ac:dyDescent="0.25">
      <c r="C191" s="38" t="s">
        <v>10</v>
      </c>
      <c r="D191" s="160">
        <f>[2]LinkOut!AH189</f>
        <v>0</v>
      </c>
      <c r="E191" s="160">
        <f>[2]LinkOut!AI189</f>
        <v>0</v>
      </c>
      <c r="K191" s="150"/>
      <c r="L191" s="150"/>
    </row>
    <row r="192" spans="3:12" x14ac:dyDescent="0.25">
      <c r="C192" s="38" t="s">
        <v>11</v>
      </c>
      <c r="D192" s="160">
        <f>[2]LinkOut!AH190</f>
        <v>0</v>
      </c>
      <c r="E192" s="160">
        <f>[2]LinkOut!AI190</f>
        <v>0</v>
      </c>
      <c r="K192" s="150"/>
      <c r="L192" s="150"/>
    </row>
    <row r="193" spans="3:12" x14ac:dyDescent="0.25">
      <c r="C193" s="38" t="s">
        <v>12</v>
      </c>
      <c r="D193" s="160">
        <f>[2]LinkOut!AH191</f>
        <v>0</v>
      </c>
      <c r="E193" s="160">
        <f>[2]LinkOut!AI191</f>
        <v>0</v>
      </c>
      <c r="K193" s="150"/>
      <c r="L193" s="150"/>
    </row>
    <row r="194" spans="3:12" x14ac:dyDescent="0.25">
      <c r="C194" s="38" t="s">
        <v>13</v>
      </c>
      <c r="D194" s="160">
        <f>[2]LinkOut!AH192</f>
        <v>0</v>
      </c>
      <c r="E194" s="160">
        <f>[2]LinkOut!AI192</f>
        <v>0</v>
      </c>
      <c r="K194" s="150"/>
      <c r="L194" s="150"/>
    </row>
    <row r="195" spans="3:12" x14ac:dyDescent="0.25">
      <c r="C195" s="38"/>
      <c r="D195" s="160"/>
      <c r="E195" s="160"/>
      <c r="K195" s="150"/>
      <c r="L195" s="150"/>
    </row>
    <row r="196" spans="3:12" x14ac:dyDescent="0.25">
      <c r="C196" s="157" t="s">
        <v>69</v>
      </c>
      <c r="D196" s="160">
        <f>[2]LinkOut!AH194</f>
        <v>0</v>
      </c>
      <c r="E196" s="160">
        <f>[2]LinkOut!AI194</f>
        <v>7089.4649999999992</v>
      </c>
      <c r="K196" s="150"/>
      <c r="L196" s="150"/>
    </row>
    <row r="197" spans="3:12" x14ac:dyDescent="0.25">
      <c r="C197" s="157"/>
      <c r="D197" s="160"/>
      <c r="E197" s="160"/>
      <c r="K197" s="150"/>
      <c r="L197" s="150"/>
    </row>
    <row r="198" spans="3:12" x14ac:dyDescent="0.25">
      <c r="C198" s="149" t="s">
        <v>15</v>
      </c>
      <c r="D198" s="156">
        <f>[2]LinkOut!AH196</f>
        <v>0</v>
      </c>
      <c r="E198" s="156">
        <f>[2]LinkOut!AI196</f>
        <v>0</v>
      </c>
      <c r="K198" s="150"/>
      <c r="L198" s="150"/>
    </row>
    <row r="199" spans="3:12" x14ac:dyDescent="0.25">
      <c r="C199" s="38"/>
      <c r="D199" s="38"/>
      <c r="E199" s="38"/>
      <c r="K199" s="150"/>
      <c r="L199" s="150"/>
    </row>
    <row r="200" spans="3:12" x14ac:dyDescent="0.25">
      <c r="C200" s="159" t="s">
        <v>17</v>
      </c>
      <c r="D200" s="39" t="s">
        <v>3</v>
      </c>
      <c r="E200" s="39" t="s">
        <v>4</v>
      </c>
      <c r="K200" s="150"/>
      <c r="L200" s="150"/>
    </row>
    <row r="201" spans="3:12" x14ac:dyDescent="0.25">
      <c r="C201" s="38" t="s">
        <v>5</v>
      </c>
      <c r="D201" s="160">
        <f>[2]LinkOut!AH199</f>
        <v>0</v>
      </c>
      <c r="E201" s="160">
        <f>[2]LinkOut!AI199</f>
        <v>0</v>
      </c>
      <c r="K201" s="150"/>
      <c r="L201" s="150"/>
    </row>
    <row r="202" spans="3:12" x14ac:dyDescent="0.25">
      <c r="C202" s="38" t="s">
        <v>6</v>
      </c>
      <c r="D202" s="160">
        <f>[2]LinkOut!AH200</f>
        <v>0</v>
      </c>
      <c r="E202" s="160">
        <f>[2]LinkOut!AI200</f>
        <v>0</v>
      </c>
      <c r="K202" s="150"/>
      <c r="L202" s="150"/>
    </row>
    <row r="203" spans="3:12" x14ac:dyDescent="0.25">
      <c r="C203" s="38" t="s">
        <v>7</v>
      </c>
      <c r="D203" s="160">
        <f>[2]LinkOut!AH201</f>
        <v>0</v>
      </c>
      <c r="E203" s="160">
        <f>[2]LinkOut!AI201</f>
        <v>0</v>
      </c>
      <c r="K203" s="150"/>
      <c r="L203" s="150"/>
    </row>
    <row r="204" spans="3:12" x14ac:dyDescent="0.25">
      <c r="C204" s="38" t="s">
        <v>8</v>
      </c>
      <c r="D204" s="160">
        <f>[2]LinkOut!AH202</f>
        <v>0</v>
      </c>
      <c r="E204" s="160">
        <f>[2]LinkOut!AI202</f>
        <v>0</v>
      </c>
      <c r="K204" s="150"/>
      <c r="L204" s="150"/>
    </row>
    <row r="205" spans="3:12" x14ac:dyDescent="0.25">
      <c r="C205" s="38" t="s">
        <v>9</v>
      </c>
      <c r="D205" s="160">
        <f>[2]LinkOut!AH203</f>
        <v>0</v>
      </c>
      <c r="E205" s="160">
        <f>[2]LinkOut!AI203</f>
        <v>0</v>
      </c>
      <c r="K205" s="150"/>
      <c r="L205" s="150"/>
    </row>
    <row r="206" spans="3:12" x14ac:dyDescent="0.25">
      <c r="C206" s="38" t="s">
        <v>10</v>
      </c>
      <c r="D206" s="160">
        <f>[2]LinkOut!AH204</f>
        <v>0</v>
      </c>
      <c r="E206" s="160">
        <f>[2]LinkOut!AI204</f>
        <v>0</v>
      </c>
      <c r="K206" s="150"/>
      <c r="L206" s="150"/>
    </row>
    <row r="207" spans="3:12" x14ac:dyDescent="0.25">
      <c r="C207" s="38" t="s">
        <v>11</v>
      </c>
      <c r="D207" s="160">
        <f>[2]LinkOut!AH205</f>
        <v>0</v>
      </c>
      <c r="E207" s="160">
        <f>[2]LinkOut!AI205</f>
        <v>0</v>
      </c>
      <c r="K207" s="150"/>
      <c r="L207" s="150"/>
    </row>
    <row r="208" spans="3:12" x14ac:dyDescent="0.25">
      <c r="C208" s="38" t="s">
        <v>12</v>
      </c>
      <c r="D208" s="160">
        <f>[2]LinkOut!AH206</f>
        <v>0</v>
      </c>
      <c r="E208" s="160">
        <f>[2]LinkOut!AI206</f>
        <v>0</v>
      </c>
      <c r="K208" s="150"/>
      <c r="L208" s="150"/>
    </row>
    <row r="209" spans="3:12" x14ac:dyDescent="0.25">
      <c r="C209" s="38" t="s">
        <v>13</v>
      </c>
      <c r="D209" s="160">
        <f>[2]LinkOut!AH207</f>
        <v>0</v>
      </c>
      <c r="E209" s="160">
        <f>[2]LinkOut!AI207</f>
        <v>0</v>
      </c>
      <c r="K209" s="150"/>
      <c r="L209" s="150"/>
    </row>
    <row r="210" spans="3:12" x14ac:dyDescent="0.25">
      <c r="C210" s="38"/>
      <c r="D210" s="160"/>
      <c r="E210" s="160"/>
      <c r="K210" s="150"/>
      <c r="L210" s="150"/>
    </row>
    <row r="211" spans="3:12" x14ac:dyDescent="0.25">
      <c r="C211" s="157" t="s">
        <v>69</v>
      </c>
      <c r="D211" s="160">
        <f>[2]LinkOut!AH209</f>
        <v>0</v>
      </c>
      <c r="E211" s="160">
        <f>[2]LinkOut!AI209</f>
        <v>0</v>
      </c>
      <c r="K211" s="150"/>
      <c r="L211" s="150"/>
    </row>
    <row r="212" spans="3:12" x14ac:dyDescent="0.25">
      <c r="C212" s="157"/>
      <c r="D212" s="160"/>
      <c r="E212" s="160"/>
      <c r="K212" s="150"/>
      <c r="L212" s="150"/>
    </row>
    <row r="213" spans="3:12" x14ac:dyDescent="0.25">
      <c r="C213" s="149" t="s">
        <v>15</v>
      </c>
      <c r="D213" s="156">
        <f>[2]LinkOut!AH211</f>
        <v>0</v>
      </c>
      <c r="E213" s="156">
        <f>[2]LinkOut!AI211</f>
        <v>0</v>
      </c>
      <c r="K213" s="150"/>
      <c r="L213" s="150"/>
    </row>
    <row r="214" spans="3:12" x14ac:dyDescent="0.25">
      <c r="C214" s="38"/>
      <c r="D214" s="160"/>
      <c r="E214" s="160"/>
      <c r="K214" s="150"/>
      <c r="L214" s="150"/>
    </row>
    <row r="215" spans="3:12" x14ac:dyDescent="0.25">
      <c r="C215" s="159" t="s">
        <v>255</v>
      </c>
      <c r="D215" s="39" t="s">
        <v>3</v>
      </c>
      <c r="E215" s="39" t="s">
        <v>4</v>
      </c>
      <c r="K215" s="150"/>
      <c r="L215" s="150"/>
    </row>
    <row r="216" spans="3:12" x14ac:dyDescent="0.25">
      <c r="C216" s="38" t="s">
        <v>5</v>
      </c>
      <c r="D216" s="160">
        <f>[2]LinkOut!AH214</f>
        <v>0</v>
      </c>
      <c r="E216" s="160">
        <f>[2]LinkOut!AI214</f>
        <v>36</v>
      </c>
      <c r="K216" s="150"/>
      <c r="L216" s="150"/>
    </row>
    <row r="217" spans="3:12" x14ac:dyDescent="0.25">
      <c r="C217" s="38" t="s">
        <v>6</v>
      </c>
      <c r="D217" s="160">
        <f>[2]LinkOut!AH215</f>
        <v>0</v>
      </c>
      <c r="E217" s="160">
        <f>[2]LinkOut!AI215</f>
        <v>0</v>
      </c>
      <c r="K217" s="150"/>
      <c r="L217" s="150"/>
    </row>
    <row r="218" spans="3:12" x14ac:dyDescent="0.25">
      <c r="C218" s="38" t="s">
        <v>7</v>
      </c>
      <c r="D218" s="160">
        <f>[2]LinkOut!AH216</f>
        <v>0</v>
      </c>
      <c r="E218" s="160">
        <f>[2]LinkOut!AI216</f>
        <v>36</v>
      </c>
      <c r="K218" s="150"/>
      <c r="L218" s="150"/>
    </row>
    <row r="219" spans="3:12" x14ac:dyDescent="0.25">
      <c r="C219" s="38" t="s">
        <v>8</v>
      </c>
      <c r="D219" s="160">
        <f>[2]LinkOut!AH217</f>
        <v>0</v>
      </c>
      <c r="E219" s="160">
        <f>[2]LinkOut!AI217</f>
        <v>12</v>
      </c>
      <c r="K219" s="150"/>
      <c r="L219" s="150"/>
    </row>
    <row r="220" spans="3:12" x14ac:dyDescent="0.25">
      <c r="C220" s="38" t="s">
        <v>9</v>
      </c>
      <c r="D220" s="160">
        <f>[2]LinkOut!AH218</f>
        <v>0</v>
      </c>
      <c r="E220" s="160">
        <f>[2]LinkOut!AI218</f>
        <v>96</v>
      </c>
      <c r="K220" s="150"/>
      <c r="L220" s="150"/>
    </row>
    <row r="221" spans="3:12" x14ac:dyDescent="0.25">
      <c r="C221" s="38" t="s">
        <v>10</v>
      </c>
      <c r="D221" s="160">
        <f>[2]LinkOut!AH219</f>
        <v>0</v>
      </c>
      <c r="E221" s="160">
        <f>[2]LinkOut!AI219</f>
        <v>0</v>
      </c>
      <c r="K221" s="150"/>
      <c r="L221" s="150"/>
    </row>
    <row r="222" spans="3:12" x14ac:dyDescent="0.25">
      <c r="C222" s="38" t="s">
        <v>11</v>
      </c>
      <c r="D222" s="160">
        <f>[2]LinkOut!AH220</f>
        <v>0</v>
      </c>
      <c r="E222" s="160">
        <f>[2]LinkOut!AI220</f>
        <v>12</v>
      </c>
      <c r="K222" s="150"/>
      <c r="L222" s="150"/>
    </row>
    <row r="223" spans="3:12" x14ac:dyDescent="0.25">
      <c r="C223" s="38" t="s">
        <v>12</v>
      </c>
      <c r="D223" s="160">
        <f>[2]LinkOut!AH221</f>
        <v>0</v>
      </c>
      <c r="E223" s="160">
        <f>[2]LinkOut!AI221</f>
        <v>0</v>
      </c>
      <c r="K223" s="150"/>
      <c r="L223" s="150"/>
    </row>
    <row r="224" spans="3:12" x14ac:dyDescent="0.25">
      <c r="C224" s="38" t="s">
        <v>13</v>
      </c>
      <c r="D224" s="160">
        <f>[2]LinkOut!AH222</f>
        <v>0</v>
      </c>
      <c r="E224" s="160">
        <f>[2]LinkOut!AI222</f>
        <v>0</v>
      </c>
      <c r="K224" s="150"/>
      <c r="L224" s="150"/>
    </row>
    <row r="225" spans="3:12" x14ac:dyDescent="0.25">
      <c r="C225" s="38"/>
      <c r="D225" s="160"/>
      <c r="E225" s="160"/>
      <c r="K225" s="150"/>
      <c r="L225" s="150"/>
    </row>
    <row r="226" spans="3:12" x14ac:dyDescent="0.25">
      <c r="C226" s="157" t="s">
        <v>69</v>
      </c>
      <c r="D226" s="160">
        <f>[2]LinkOut!AH224</f>
        <v>0</v>
      </c>
      <c r="E226" s="160">
        <f>[2]LinkOut!AI224</f>
        <v>5204.607</v>
      </c>
      <c r="K226" s="150"/>
      <c r="L226" s="150"/>
    </row>
    <row r="227" spans="3:12" x14ac:dyDescent="0.25">
      <c r="C227" s="157"/>
      <c r="D227" s="160"/>
      <c r="E227" s="160"/>
      <c r="K227" s="150"/>
      <c r="L227" s="150"/>
    </row>
    <row r="228" spans="3:12" x14ac:dyDescent="0.25">
      <c r="C228" s="149" t="s">
        <v>15</v>
      </c>
      <c r="D228" s="156">
        <f>[2]LinkOut!AH226</f>
        <v>0</v>
      </c>
      <c r="E228" s="156">
        <f>[2]LinkOut!AI226</f>
        <v>0</v>
      </c>
      <c r="K228" s="150"/>
      <c r="L228" s="150"/>
    </row>
    <row r="229" spans="3:12" x14ac:dyDescent="0.25">
      <c r="K229" s="150"/>
      <c r="L229" s="150"/>
    </row>
    <row r="230" spans="3:12" x14ac:dyDescent="0.25">
      <c r="C230" s="148" t="s">
        <v>256</v>
      </c>
      <c r="D230" s="160"/>
      <c r="E230" s="160"/>
      <c r="K230" s="150"/>
      <c r="L230" s="150"/>
    </row>
    <row r="231" spans="3:12" x14ac:dyDescent="0.25">
      <c r="C231" s="159" t="s">
        <v>2</v>
      </c>
      <c r="D231" s="39" t="s">
        <v>3</v>
      </c>
      <c r="E231" s="39" t="s">
        <v>4</v>
      </c>
      <c r="K231" s="150"/>
      <c r="L231" s="150"/>
    </row>
    <row r="232" spans="3:12" x14ac:dyDescent="0.25">
      <c r="C232" s="38" t="s">
        <v>5</v>
      </c>
      <c r="D232" s="160">
        <f>[2]LinkOut!AH230</f>
        <v>0</v>
      </c>
      <c r="E232" s="160">
        <f>[2]LinkOut!AI230</f>
        <v>56940</v>
      </c>
      <c r="K232" s="150"/>
      <c r="L232" s="150"/>
    </row>
    <row r="233" spans="3:12" x14ac:dyDescent="0.25">
      <c r="C233" s="38" t="s">
        <v>6</v>
      </c>
      <c r="D233" s="160">
        <f>[2]LinkOut!AH231</f>
        <v>0</v>
      </c>
      <c r="E233" s="160">
        <f>[2]LinkOut!AI231</f>
        <v>5352</v>
      </c>
      <c r="K233" s="150"/>
      <c r="L233" s="150"/>
    </row>
    <row r="234" spans="3:12" x14ac:dyDescent="0.25">
      <c r="C234" s="38" t="s">
        <v>7</v>
      </c>
      <c r="D234" s="160">
        <f>[2]LinkOut!AH232</f>
        <v>0</v>
      </c>
      <c r="E234" s="160">
        <f>[2]LinkOut!AI232</f>
        <v>312</v>
      </c>
      <c r="K234" s="150"/>
      <c r="L234" s="150"/>
    </row>
    <row r="235" spans="3:12" x14ac:dyDescent="0.25">
      <c r="C235" s="38" t="s">
        <v>8</v>
      </c>
      <c r="D235" s="160">
        <f>[2]LinkOut!AH233</f>
        <v>0</v>
      </c>
      <c r="E235" s="160">
        <f>[2]LinkOut!AI233</f>
        <v>12</v>
      </c>
      <c r="K235" s="150"/>
      <c r="L235" s="150"/>
    </row>
    <row r="236" spans="3:12" x14ac:dyDescent="0.25">
      <c r="C236" s="38" t="s">
        <v>9</v>
      </c>
      <c r="D236" s="160">
        <f>[2]LinkOut!AH234</f>
        <v>0</v>
      </c>
      <c r="E236" s="160">
        <f>[2]LinkOut!AI234</f>
        <v>36</v>
      </c>
      <c r="K236" s="150"/>
      <c r="L236" s="150"/>
    </row>
    <row r="237" spans="3:12" x14ac:dyDescent="0.25">
      <c r="C237" s="38" t="s">
        <v>10</v>
      </c>
      <c r="D237" s="160">
        <f>[2]LinkOut!AH235</f>
        <v>0</v>
      </c>
      <c r="E237" s="160">
        <f>[2]LinkOut!AI235</f>
        <v>0</v>
      </c>
      <c r="K237" s="150"/>
      <c r="L237" s="150"/>
    </row>
    <row r="238" spans="3:12" x14ac:dyDescent="0.25">
      <c r="C238" s="38" t="s">
        <v>11</v>
      </c>
      <c r="D238" s="160">
        <f>[2]LinkOut!AH236</f>
        <v>0</v>
      </c>
      <c r="E238" s="160">
        <f>[2]LinkOut!AI236</f>
        <v>0</v>
      </c>
      <c r="K238" s="150"/>
      <c r="L238" s="150"/>
    </row>
    <row r="239" spans="3:12" x14ac:dyDescent="0.25">
      <c r="C239" s="38" t="s">
        <v>12</v>
      </c>
      <c r="D239" s="160">
        <f>[2]LinkOut!AH237</f>
        <v>0</v>
      </c>
      <c r="E239" s="160">
        <f>[2]LinkOut!AI237</f>
        <v>0</v>
      </c>
      <c r="K239" s="150"/>
      <c r="L239" s="150"/>
    </row>
    <row r="240" spans="3:12" x14ac:dyDescent="0.25">
      <c r="C240" s="38" t="s">
        <v>13</v>
      </c>
      <c r="D240" s="160">
        <f>[2]LinkOut!AH238</f>
        <v>0</v>
      </c>
      <c r="E240" s="160">
        <f>[2]LinkOut!AI238</f>
        <v>0</v>
      </c>
      <c r="K240" s="150"/>
      <c r="L240" s="150"/>
    </row>
    <row r="241" spans="3:12" x14ac:dyDescent="0.25">
      <c r="C241" s="38"/>
      <c r="D241" s="160"/>
      <c r="E241" s="160"/>
      <c r="K241" s="150"/>
      <c r="L241" s="150"/>
    </row>
    <row r="242" spans="3:12" x14ac:dyDescent="0.25">
      <c r="C242" s="157" t="s">
        <v>257</v>
      </c>
      <c r="D242" s="160">
        <f>[2]LinkOut!AH240</f>
        <v>0</v>
      </c>
      <c r="E242" s="160">
        <f>[2]LinkOut!AI240</f>
        <v>205874.47099999996</v>
      </c>
      <c r="K242" s="150"/>
      <c r="L242" s="150"/>
    </row>
    <row r="243" spans="3:12" x14ac:dyDescent="0.25">
      <c r="C243" s="157" t="s">
        <v>258</v>
      </c>
      <c r="D243" s="160">
        <f>[2]LinkOut!AH241</f>
        <v>0</v>
      </c>
      <c r="E243" s="160">
        <f>[2]LinkOut!AI241</f>
        <v>0</v>
      </c>
      <c r="K243" s="150"/>
      <c r="L243" s="150"/>
    </row>
    <row r="244" spans="3:12" x14ac:dyDescent="0.25">
      <c r="C244" s="149" t="s">
        <v>15</v>
      </c>
      <c r="D244" s="156">
        <f>[2]LinkOut!AH242</f>
        <v>0</v>
      </c>
      <c r="E244" s="156">
        <f>[2]LinkOut!AI242</f>
        <v>0</v>
      </c>
      <c r="K244" s="150"/>
      <c r="L244" s="150"/>
    </row>
    <row r="245" spans="3:12" x14ac:dyDescent="0.25">
      <c r="C245" s="38"/>
      <c r="D245" s="160"/>
      <c r="E245" s="160"/>
      <c r="K245" s="150"/>
      <c r="L245" s="150"/>
    </row>
    <row r="246" spans="3:12" x14ac:dyDescent="0.25">
      <c r="C246" s="159" t="s">
        <v>16</v>
      </c>
      <c r="D246" s="39" t="s">
        <v>3</v>
      </c>
      <c r="E246" s="39" t="s">
        <v>4</v>
      </c>
      <c r="K246" s="150"/>
      <c r="L246" s="150"/>
    </row>
    <row r="247" spans="3:12" x14ac:dyDescent="0.25">
      <c r="C247" s="38" t="s">
        <v>5</v>
      </c>
      <c r="D247" s="160">
        <f>[2]LinkOut!AH245</f>
        <v>0</v>
      </c>
      <c r="E247" s="160">
        <f>[2]LinkOut!AI245</f>
        <v>5520</v>
      </c>
      <c r="K247" s="150"/>
      <c r="L247" s="150"/>
    </row>
    <row r="248" spans="3:12" x14ac:dyDescent="0.25">
      <c r="C248" s="38" t="s">
        <v>6</v>
      </c>
      <c r="D248" s="160">
        <f>[2]LinkOut!AH246</f>
        <v>0</v>
      </c>
      <c r="E248" s="160">
        <f>[2]LinkOut!AI246</f>
        <v>672</v>
      </c>
      <c r="K248" s="150"/>
      <c r="L248" s="150"/>
    </row>
    <row r="249" spans="3:12" x14ac:dyDescent="0.25">
      <c r="C249" s="38" t="s">
        <v>7</v>
      </c>
      <c r="D249" s="160">
        <f>[2]LinkOut!AH247</f>
        <v>0</v>
      </c>
      <c r="E249" s="160">
        <f>[2]LinkOut!AI247</f>
        <v>864</v>
      </c>
      <c r="K249" s="150"/>
      <c r="L249" s="150"/>
    </row>
    <row r="250" spans="3:12" x14ac:dyDescent="0.25">
      <c r="C250" s="38" t="s">
        <v>8</v>
      </c>
      <c r="D250" s="160">
        <f>[2]LinkOut!AH248</f>
        <v>0</v>
      </c>
      <c r="E250" s="160">
        <f>[2]LinkOut!AI248</f>
        <v>276</v>
      </c>
      <c r="K250" s="150"/>
      <c r="L250" s="150"/>
    </row>
    <row r="251" spans="3:12" x14ac:dyDescent="0.25">
      <c r="C251" s="38" t="s">
        <v>9</v>
      </c>
      <c r="D251" s="160">
        <f>[2]LinkOut!AH249</f>
        <v>0</v>
      </c>
      <c r="E251" s="160">
        <f>[2]LinkOut!AI249</f>
        <v>396</v>
      </c>
      <c r="K251" s="150"/>
      <c r="L251" s="150"/>
    </row>
    <row r="252" spans="3:12" x14ac:dyDescent="0.25">
      <c r="C252" s="38" t="s">
        <v>10</v>
      </c>
      <c r="D252" s="160">
        <f>[2]LinkOut!AH250</f>
        <v>0</v>
      </c>
      <c r="E252" s="160">
        <f>[2]LinkOut!AI250</f>
        <v>48</v>
      </c>
      <c r="K252" s="150"/>
      <c r="L252" s="150"/>
    </row>
    <row r="253" spans="3:12" x14ac:dyDescent="0.25">
      <c r="C253" s="38" t="s">
        <v>11</v>
      </c>
      <c r="D253" s="160">
        <f>[2]LinkOut!AH251</f>
        <v>0</v>
      </c>
      <c r="E253" s="160">
        <f>[2]LinkOut!AI251</f>
        <v>12</v>
      </c>
      <c r="K253" s="150"/>
      <c r="L253" s="150"/>
    </row>
    <row r="254" spans="3:12" x14ac:dyDescent="0.25">
      <c r="C254" s="38" t="s">
        <v>12</v>
      </c>
      <c r="D254" s="160">
        <f>[2]LinkOut!AH252</f>
        <v>0</v>
      </c>
      <c r="E254" s="160">
        <f>[2]LinkOut!AI252</f>
        <v>24</v>
      </c>
      <c r="K254" s="150"/>
      <c r="L254" s="150"/>
    </row>
    <row r="255" spans="3:12" x14ac:dyDescent="0.25">
      <c r="C255" s="38" t="s">
        <v>13</v>
      </c>
      <c r="D255" s="160">
        <f>[2]LinkOut!AH253</f>
        <v>0</v>
      </c>
      <c r="E255" s="160">
        <f>[2]LinkOut!AI253</f>
        <v>0</v>
      </c>
      <c r="K255" s="150"/>
      <c r="L255" s="150"/>
    </row>
    <row r="256" spans="3:12" x14ac:dyDescent="0.25">
      <c r="C256" s="38"/>
      <c r="D256" s="160"/>
      <c r="E256" s="160"/>
      <c r="K256" s="150"/>
      <c r="L256" s="150"/>
    </row>
    <row r="257" spans="3:12" x14ac:dyDescent="0.25">
      <c r="C257" s="157" t="s">
        <v>257</v>
      </c>
      <c r="D257" s="160">
        <f>[2]LinkOut!AH255</f>
        <v>0</v>
      </c>
      <c r="E257" s="160">
        <f>[2]LinkOut!AI255</f>
        <v>59760.623996352486</v>
      </c>
      <c r="K257" s="150"/>
      <c r="L257" s="150"/>
    </row>
    <row r="258" spans="3:12" x14ac:dyDescent="0.25">
      <c r="C258" s="157" t="s">
        <v>258</v>
      </c>
      <c r="D258" s="160">
        <f>[2]LinkOut!AH256</f>
        <v>0</v>
      </c>
      <c r="E258" s="160">
        <f>[2]LinkOut!AI256</f>
        <v>21910.88100364753</v>
      </c>
      <c r="K258" s="150"/>
      <c r="L258" s="150"/>
    </row>
    <row r="259" spans="3:12" x14ac:dyDescent="0.25">
      <c r="C259" s="149" t="s">
        <v>15</v>
      </c>
      <c r="D259" s="156">
        <f>[2]LinkOut!AH257</f>
        <v>0</v>
      </c>
      <c r="E259" s="156">
        <f>[2]LinkOut!AI257</f>
        <v>0</v>
      </c>
      <c r="K259" s="150"/>
      <c r="L259" s="150"/>
    </row>
    <row r="260" spans="3:12" x14ac:dyDescent="0.25">
      <c r="C260" s="38"/>
      <c r="D260" s="38"/>
      <c r="E260" s="38"/>
      <c r="K260" s="150"/>
      <c r="L260" s="150"/>
    </row>
    <row r="261" spans="3:12" x14ac:dyDescent="0.25">
      <c r="C261" s="159" t="s">
        <v>17</v>
      </c>
      <c r="D261" s="39" t="s">
        <v>3</v>
      </c>
      <c r="E261" s="39" t="s">
        <v>4</v>
      </c>
      <c r="K261" s="150"/>
      <c r="L261" s="150"/>
    </row>
    <row r="262" spans="3:12" x14ac:dyDescent="0.25">
      <c r="C262" s="38" t="s">
        <v>5</v>
      </c>
      <c r="D262" s="160">
        <f>[2]LinkOut!AH260</f>
        <v>0</v>
      </c>
      <c r="E262" s="160">
        <f>[2]LinkOut!AI260</f>
        <v>60</v>
      </c>
      <c r="K262" s="150"/>
      <c r="L262" s="150"/>
    </row>
    <row r="263" spans="3:12" x14ac:dyDescent="0.25">
      <c r="C263" s="38" t="s">
        <v>6</v>
      </c>
      <c r="D263" s="160">
        <f>[2]LinkOut!AH261</f>
        <v>0</v>
      </c>
      <c r="E263" s="160">
        <f>[2]LinkOut!AI261</f>
        <v>0</v>
      </c>
      <c r="K263" s="150"/>
      <c r="L263" s="150"/>
    </row>
    <row r="264" spans="3:12" x14ac:dyDescent="0.25">
      <c r="C264" s="38" t="s">
        <v>7</v>
      </c>
      <c r="D264" s="160">
        <f>[2]LinkOut!AH262</f>
        <v>0</v>
      </c>
      <c r="E264" s="160">
        <f>[2]LinkOut!AI262</f>
        <v>12</v>
      </c>
      <c r="K264" s="150"/>
      <c r="L264" s="150"/>
    </row>
    <row r="265" spans="3:12" x14ac:dyDescent="0.25">
      <c r="C265" s="38" t="s">
        <v>8</v>
      </c>
      <c r="D265" s="160">
        <f>[2]LinkOut!AH263</f>
        <v>0</v>
      </c>
      <c r="E265" s="160">
        <f>[2]LinkOut!AI263</f>
        <v>12</v>
      </c>
      <c r="K265" s="150"/>
      <c r="L265" s="150"/>
    </row>
    <row r="266" spans="3:12" x14ac:dyDescent="0.25">
      <c r="C266" s="38" t="s">
        <v>9</v>
      </c>
      <c r="D266" s="160">
        <f>[2]LinkOut!AH264</f>
        <v>0</v>
      </c>
      <c r="E266" s="160">
        <f>[2]LinkOut!AI264</f>
        <v>48</v>
      </c>
      <c r="K266" s="150"/>
      <c r="L266" s="150"/>
    </row>
    <row r="267" spans="3:12" x14ac:dyDescent="0.25">
      <c r="C267" s="38" t="s">
        <v>10</v>
      </c>
      <c r="D267" s="160">
        <f>[2]LinkOut!AH265</f>
        <v>0</v>
      </c>
      <c r="E267" s="160">
        <f>[2]LinkOut!AI265</f>
        <v>0</v>
      </c>
      <c r="K267" s="150"/>
      <c r="L267" s="150"/>
    </row>
    <row r="268" spans="3:12" x14ac:dyDescent="0.25">
      <c r="C268" s="38" t="s">
        <v>11</v>
      </c>
      <c r="D268" s="160">
        <f>[2]LinkOut!AH266</f>
        <v>0</v>
      </c>
      <c r="E268" s="160">
        <f>[2]LinkOut!AI266</f>
        <v>24</v>
      </c>
      <c r="K268" s="150"/>
      <c r="L268" s="150"/>
    </row>
    <row r="269" spans="3:12" x14ac:dyDescent="0.25">
      <c r="C269" s="38" t="s">
        <v>12</v>
      </c>
      <c r="D269" s="160">
        <f>[2]LinkOut!AH267</f>
        <v>0</v>
      </c>
      <c r="E269" s="160">
        <f>[2]LinkOut!AI267</f>
        <v>12</v>
      </c>
      <c r="K269" s="150"/>
      <c r="L269" s="150"/>
    </row>
    <row r="270" spans="3:12" x14ac:dyDescent="0.25">
      <c r="C270" s="38" t="s">
        <v>13</v>
      </c>
      <c r="D270" s="160">
        <f>[2]LinkOut!AH268</f>
        <v>0</v>
      </c>
      <c r="E270" s="160">
        <f>[2]LinkOut!AI268</f>
        <v>0</v>
      </c>
      <c r="K270" s="150"/>
      <c r="L270" s="150"/>
    </row>
    <row r="271" spans="3:12" x14ac:dyDescent="0.25">
      <c r="C271" s="38"/>
      <c r="D271" s="160"/>
      <c r="E271" s="160"/>
      <c r="K271" s="150"/>
      <c r="L271" s="150"/>
    </row>
    <row r="272" spans="3:12" x14ac:dyDescent="0.25">
      <c r="C272" s="157" t="s">
        <v>257</v>
      </c>
      <c r="D272" s="160">
        <f>[2]LinkOut!AH270</f>
        <v>0</v>
      </c>
      <c r="E272" s="160">
        <f>[2]LinkOut!AI270</f>
        <v>5153.2788868884127</v>
      </c>
      <c r="K272" s="150"/>
      <c r="L272" s="150"/>
    </row>
    <row r="273" spans="3:12" x14ac:dyDescent="0.25">
      <c r="C273" s="157" t="s">
        <v>258</v>
      </c>
      <c r="D273" s="160">
        <f>[2]LinkOut!AH271</f>
        <v>0</v>
      </c>
      <c r="E273" s="160">
        <f>[2]LinkOut!AI271</f>
        <v>49926.979113111578</v>
      </c>
      <c r="K273" s="150"/>
      <c r="L273" s="150"/>
    </row>
    <row r="274" spans="3:12" x14ac:dyDescent="0.25">
      <c r="C274" s="149" t="s">
        <v>15</v>
      </c>
      <c r="D274" s="156">
        <f>[2]LinkOut!AH272</f>
        <v>0</v>
      </c>
      <c r="E274" s="156">
        <f>[2]LinkOut!AI272</f>
        <v>0</v>
      </c>
      <c r="K274" s="150"/>
      <c r="L274" s="150"/>
    </row>
    <row r="275" spans="3:12" x14ac:dyDescent="0.25">
      <c r="C275" s="38"/>
      <c r="D275" s="160"/>
      <c r="E275" s="160"/>
      <c r="K275" s="150"/>
      <c r="L275" s="150"/>
    </row>
    <row r="276" spans="3:12" x14ac:dyDescent="0.25">
      <c r="C276" s="159" t="s">
        <v>255</v>
      </c>
      <c r="D276" s="39" t="s">
        <v>3</v>
      </c>
      <c r="E276" s="39" t="s">
        <v>4</v>
      </c>
      <c r="K276" s="150"/>
      <c r="L276" s="150"/>
    </row>
    <row r="277" spans="3:12" x14ac:dyDescent="0.25">
      <c r="C277" s="38" t="s">
        <v>5</v>
      </c>
      <c r="D277" s="160">
        <f>[2]LinkOut!AH275</f>
        <v>0</v>
      </c>
      <c r="E277" s="160">
        <f>[2]LinkOut!AI275</f>
        <v>168</v>
      </c>
      <c r="K277" s="150"/>
      <c r="L277" s="150"/>
    </row>
    <row r="278" spans="3:12" x14ac:dyDescent="0.25">
      <c r="C278" s="38" t="s">
        <v>6</v>
      </c>
      <c r="D278" s="160">
        <f>[2]LinkOut!AH276</f>
        <v>0</v>
      </c>
      <c r="E278" s="160">
        <f>[2]LinkOut!AI276</f>
        <v>156</v>
      </c>
      <c r="K278" s="150"/>
      <c r="L278" s="150"/>
    </row>
    <row r="279" spans="3:12" x14ac:dyDescent="0.25">
      <c r="C279" s="38" t="s">
        <v>7</v>
      </c>
      <c r="D279" s="160">
        <f>[2]LinkOut!AH277</f>
        <v>0</v>
      </c>
      <c r="E279" s="160">
        <f>[2]LinkOut!AI277</f>
        <v>60</v>
      </c>
      <c r="K279" s="150"/>
      <c r="L279" s="150"/>
    </row>
    <row r="280" spans="3:12" x14ac:dyDescent="0.25">
      <c r="C280" s="38" t="s">
        <v>8</v>
      </c>
      <c r="D280" s="160">
        <f>[2]LinkOut!AH278</f>
        <v>0</v>
      </c>
      <c r="E280" s="160">
        <f>[2]LinkOut!AI278</f>
        <v>120</v>
      </c>
      <c r="K280" s="150"/>
      <c r="L280" s="150"/>
    </row>
    <row r="281" spans="3:12" x14ac:dyDescent="0.25">
      <c r="C281" s="38" t="s">
        <v>9</v>
      </c>
      <c r="D281" s="160">
        <f>[2]LinkOut!AH279</f>
        <v>0</v>
      </c>
      <c r="E281" s="160">
        <f>[2]LinkOut!AI279</f>
        <v>204</v>
      </c>
      <c r="K281" s="150"/>
      <c r="L281" s="150"/>
    </row>
    <row r="282" spans="3:12" x14ac:dyDescent="0.25">
      <c r="C282" s="38" t="s">
        <v>10</v>
      </c>
      <c r="D282" s="160">
        <f>[2]LinkOut!AH280</f>
        <v>0</v>
      </c>
      <c r="E282" s="160">
        <f>[2]LinkOut!AI280</f>
        <v>60</v>
      </c>
      <c r="K282" s="150"/>
      <c r="L282" s="150"/>
    </row>
    <row r="283" spans="3:12" x14ac:dyDescent="0.25">
      <c r="C283" s="38" t="s">
        <v>11</v>
      </c>
      <c r="D283" s="160">
        <f>[2]LinkOut!AH281</f>
        <v>0</v>
      </c>
      <c r="E283" s="160">
        <f>[2]LinkOut!AI281</f>
        <v>0</v>
      </c>
      <c r="K283" s="150"/>
      <c r="L283" s="150"/>
    </row>
    <row r="284" spans="3:12" x14ac:dyDescent="0.25">
      <c r="C284" s="38" t="s">
        <v>12</v>
      </c>
      <c r="D284" s="160">
        <f>[2]LinkOut!AH282</f>
        <v>0</v>
      </c>
      <c r="E284" s="160">
        <f>[2]LinkOut!AI282</f>
        <v>0</v>
      </c>
      <c r="K284" s="150"/>
      <c r="L284" s="150"/>
    </row>
    <row r="285" spans="3:12" x14ac:dyDescent="0.25">
      <c r="C285" s="38" t="s">
        <v>13</v>
      </c>
      <c r="D285" s="160">
        <f>[2]LinkOut!AH283</f>
        <v>0</v>
      </c>
      <c r="E285" s="160">
        <f>[2]LinkOut!AI283</f>
        <v>0</v>
      </c>
      <c r="K285" s="150"/>
      <c r="L285" s="150"/>
    </row>
    <row r="286" spans="3:12" x14ac:dyDescent="0.25">
      <c r="C286" s="38"/>
      <c r="D286" s="160"/>
      <c r="E286" s="160"/>
      <c r="K286" s="150"/>
      <c r="L286" s="150"/>
    </row>
    <row r="287" spans="3:12" x14ac:dyDescent="0.25">
      <c r="C287" s="157" t="s">
        <v>257</v>
      </c>
      <c r="D287" s="160">
        <f>[2]LinkOut!AH285</f>
        <v>0</v>
      </c>
      <c r="E287" s="160">
        <f>[2]LinkOut!AI285</f>
        <v>10873.664986239446</v>
      </c>
      <c r="K287" s="150"/>
      <c r="L287" s="150"/>
    </row>
    <row r="288" spans="3:12" x14ac:dyDescent="0.25">
      <c r="C288" s="157" t="s">
        <v>258</v>
      </c>
      <c r="D288" s="160">
        <f>[2]LinkOut!AH286</f>
        <v>0</v>
      </c>
      <c r="E288" s="160">
        <f>[2]LinkOut!AI286</f>
        <v>5859.7330137605531</v>
      </c>
      <c r="K288" s="150"/>
      <c r="L288" s="150"/>
    </row>
    <row r="289" spans="3:12" x14ac:dyDescent="0.25">
      <c r="C289" s="149" t="s">
        <v>15</v>
      </c>
      <c r="D289" s="156">
        <f>[2]LinkOut!AH287</f>
        <v>0</v>
      </c>
      <c r="E289" s="156">
        <f>[2]LinkOut!AI287</f>
        <v>0</v>
      </c>
      <c r="K289" s="150"/>
      <c r="L289" s="150"/>
    </row>
    <row r="290" spans="3:12" x14ac:dyDescent="0.25">
      <c r="C290" s="38"/>
      <c r="D290" s="160"/>
      <c r="E290" s="160"/>
      <c r="K290" s="150"/>
      <c r="L290" s="150"/>
    </row>
    <row r="291" spans="3:12" x14ac:dyDescent="0.25">
      <c r="C291" s="159" t="s">
        <v>26</v>
      </c>
      <c r="D291" s="39" t="s">
        <v>3</v>
      </c>
      <c r="E291" s="39" t="s">
        <v>4</v>
      </c>
      <c r="K291" s="150"/>
      <c r="L291" s="150"/>
    </row>
    <row r="292" spans="3:12" x14ac:dyDescent="0.25">
      <c r="C292" s="161" t="s">
        <v>27</v>
      </c>
      <c r="D292" s="160">
        <f>[2]LinkOut!AH290</f>
        <v>0</v>
      </c>
      <c r="E292" s="160">
        <f>[2]LinkOut!AI290</f>
        <v>0</v>
      </c>
      <c r="K292" s="150"/>
      <c r="L292" s="150"/>
    </row>
    <row r="293" spans="3:12" x14ac:dyDescent="0.25">
      <c r="C293" s="161" t="s">
        <v>28</v>
      </c>
      <c r="D293" s="160">
        <f>[2]LinkOut!AH291</f>
        <v>0</v>
      </c>
      <c r="E293" s="160">
        <f>[2]LinkOut!AI291</f>
        <v>36</v>
      </c>
      <c r="K293" s="150"/>
      <c r="L293" s="150"/>
    </row>
    <row r="294" spans="3:12" x14ac:dyDescent="0.25">
      <c r="C294" s="161" t="s">
        <v>29</v>
      </c>
      <c r="D294" s="160">
        <f>[2]LinkOut!AH292</f>
        <v>0</v>
      </c>
      <c r="E294" s="160">
        <f>[2]LinkOut!AI292</f>
        <v>60</v>
      </c>
      <c r="K294" s="150"/>
      <c r="L294" s="150"/>
    </row>
    <row r="295" spans="3:12" x14ac:dyDescent="0.25">
      <c r="C295" s="161" t="s">
        <v>30</v>
      </c>
      <c r="D295" s="160">
        <f>[2]LinkOut!AH293</f>
        <v>0</v>
      </c>
      <c r="E295" s="160">
        <f>[2]LinkOut!AI293</f>
        <v>24</v>
      </c>
      <c r="K295" s="150"/>
      <c r="L295" s="150"/>
    </row>
    <row r="296" spans="3:12" x14ac:dyDescent="0.25">
      <c r="C296" s="161" t="s">
        <v>31</v>
      </c>
      <c r="D296" s="160">
        <f>[2]LinkOut!AH294</f>
        <v>0</v>
      </c>
      <c r="E296" s="160">
        <f>[2]LinkOut!AI294</f>
        <v>0</v>
      </c>
      <c r="K296" s="150"/>
      <c r="L296" s="150"/>
    </row>
    <row r="297" spans="3:12" x14ac:dyDescent="0.25">
      <c r="C297" s="161" t="s">
        <v>32</v>
      </c>
      <c r="D297" s="160">
        <f>[2]LinkOut!AH295</f>
        <v>0</v>
      </c>
      <c r="E297" s="160">
        <f>[2]LinkOut!AI295</f>
        <v>0</v>
      </c>
      <c r="K297" s="150"/>
      <c r="L297" s="150"/>
    </row>
    <row r="298" spans="3:12" x14ac:dyDescent="0.25">
      <c r="C298" s="161" t="s">
        <v>33</v>
      </c>
      <c r="D298" s="160">
        <f>[2]LinkOut!AH296</f>
        <v>0</v>
      </c>
      <c r="E298" s="160">
        <f>[2]LinkOut!AI296</f>
        <v>0</v>
      </c>
      <c r="K298" s="150"/>
      <c r="L298" s="150"/>
    </row>
    <row r="299" spans="3:12" x14ac:dyDescent="0.25">
      <c r="C299" s="161" t="s">
        <v>34</v>
      </c>
      <c r="D299" s="160">
        <f>[2]LinkOut!AH297</f>
        <v>0</v>
      </c>
      <c r="E299" s="160">
        <f>[2]LinkOut!AI297</f>
        <v>0</v>
      </c>
      <c r="K299" s="150"/>
      <c r="L299" s="150"/>
    </row>
    <row r="300" spans="3:12" x14ac:dyDescent="0.25">
      <c r="C300" s="161" t="s">
        <v>35</v>
      </c>
      <c r="D300" s="160">
        <f>[2]LinkOut!AH298</f>
        <v>0</v>
      </c>
      <c r="E300" s="160">
        <f>[2]LinkOut!AI298</f>
        <v>156</v>
      </c>
      <c r="K300" s="150"/>
      <c r="L300" s="150"/>
    </row>
    <row r="301" spans="3:12" x14ac:dyDescent="0.25">
      <c r="C301" s="149" t="s">
        <v>15</v>
      </c>
      <c r="D301" s="156">
        <f>[2]LinkOut!AH299</f>
        <v>0</v>
      </c>
      <c r="E301" s="156">
        <f>[2]LinkOut!AI299</f>
        <v>0</v>
      </c>
      <c r="K301" s="150"/>
      <c r="L301" s="150"/>
    </row>
    <row r="302" spans="3:12" x14ac:dyDescent="0.25">
      <c r="C302" s="161" t="s">
        <v>279</v>
      </c>
      <c r="D302" s="160">
        <f>[2]LinkOut!AH300</f>
        <v>0</v>
      </c>
      <c r="E302" s="160">
        <f>[2]LinkOut!AI300</f>
        <v>2760</v>
      </c>
      <c r="K302" s="150"/>
      <c r="L302" s="150"/>
    </row>
    <row r="303" spans="3:12" x14ac:dyDescent="0.25">
      <c r="C303" s="159" t="s">
        <v>76</v>
      </c>
      <c r="D303" s="39" t="s">
        <v>3</v>
      </c>
      <c r="E303" s="39" t="s">
        <v>4</v>
      </c>
      <c r="K303" s="150"/>
      <c r="L303" s="150"/>
    </row>
    <row r="304" spans="3:12" x14ac:dyDescent="0.25">
      <c r="C304" s="38" t="s">
        <v>76</v>
      </c>
      <c r="D304" s="160">
        <f>[2]LinkOut!AH302</f>
        <v>0</v>
      </c>
      <c r="E304" s="160">
        <f>[2]LinkOut!AI302</f>
        <v>3708</v>
      </c>
      <c r="K304" s="150"/>
      <c r="L304" s="150"/>
    </row>
    <row r="305" spans="3:12" x14ac:dyDescent="0.25">
      <c r="C305" s="149" t="s">
        <v>15</v>
      </c>
      <c r="D305" s="156">
        <f>[2]LinkOut!AH303</f>
        <v>0</v>
      </c>
      <c r="E305" s="156">
        <f>[2]LinkOut!AI303</f>
        <v>0</v>
      </c>
      <c r="K305" s="150"/>
      <c r="L305" s="150"/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725D8-4F2E-4275-BD90-0E8BDB396950}">
  <dimension ref="A1:I17"/>
  <sheetViews>
    <sheetView tabSelected="1" workbookViewId="0">
      <selection activeCell="C21" sqref="C21"/>
    </sheetView>
  </sheetViews>
  <sheetFormatPr defaultColWidth="8.7109375" defaultRowHeight="12.75" x14ac:dyDescent="0.2"/>
  <cols>
    <col min="1" max="1" width="29.85546875" customWidth="1"/>
    <col min="2" max="3" width="11.85546875" bestFit="1" customWidth="1"/>
  </cols>
  <sheetData>
    <row r="1" spans="1:9" x14ac:dyDescent="0.2">
      <c r="A1" t="s">
        <v>50</v>
      </c>
    </row>
    <row r="3" spans="1:9" x14ac:dyDescent="0.2">
      <c r="A3" t="s">
        <v>51</v>
      </c>
      <c r="B3" s="154">
        <f>'Sch M'!G24</f>
        <v>17572656.129999999</v>
      </c>
      <c r="F3" s="154"/>
    </row>
    <row r="4" spans="1:9" x14ac:dyDescent="0.2">
      <c r="A4" t="s">
        <v>52</v>
      </c>
      <c r="B4" s="154">
        <f>'Sch M'!G39</f>
        <v>111802.21</v>
      </c>
      <c r="F4" s="154"/>
    </row>
    <row r="9" spans="1:9" x14ac:dyDescent="0.2">
      <c r="A9" t="s">
        <v>53</v>
      </c>
    </row>
    <row r="10" spans="1:9" x14ac:dyDescent="0.2">
      <c r="B10" s="155" t="s">
        <v>54</v>
      </c>
      <c r="C10" s="155" t="s">
        <v>55</v>
      </c>
    </row>
    <row r="11" spans="1:9" x14ac:dyDescent="0.2">
      <c r="A11" t="s">
        <v>56</v>
      </c>
      <c r="B11" s="196">
        <f>'Sch M'!D24-'Sch M'!D20-'Sch M'!D21</f>
        <v>143286833.41</v>
      </c>
      <c r="C11" s="196">
        <f>'Sch M'!H24-'Sch M'!H20-'Sch M'!H21</f>
        <v>171264960.55000001</v>
      </c>
      <c r="H11" s="154"/>
      <c r="I11" s="154"/>
    </row>
    <row r="12" spans="1:9" x14ac:dyDescent="0.2">
      <c r="A12" t="s">
        <v>57</v>
      </c>
      <c r="B12" s="196">
        <f>'Sch M'!D20+'Sch M'!D21</f>
        <v>12085450.379999999</v>
      </c>
      <c r="C12" s="196">
        <f>'Sch M'!H20+'Sch M'!H21</f>
        <v>6340784.5099999998</v>
      </c>
      <c r="H12" s="154"/>
      <c r="I12" s="154"/>
    </row>
    <row r="13" spans="1:9" x14ac:dyDescent="0.2">
      <c r="A13" t="s">
        <v>58</v>
      </c>
      <c r="B13" s="196">
        <f>'Sch M'!D39</f>
        <v>2399569.02</v>
      </c>
      <c r="C13" s="196">
        <f>'Sch M'!H39</f>
        <v>2562964.097585001</v>
      </c>
      <c r="H13" s="154"/>
      <c r="I13" s="154"/>
    </row>
    <row r="14" spans="1:9" x14ac:dyDescent="0.2">
      <c r="A14" t="s">
        <v>59</v>
      </c>
      <c r="B14" s="196">
        <f>SUM(B11:B13)</f>
        <v>157771852.81</v>
      </c>
      <c r="C14" s="196">
        <f>SUM(C11:C13)</f>
        <v>180168709.157585</v>
      </c>
      <c r="H14" s="154"/>
      <c r="I14" s="154"/>
    </row>
    <row r="16" spans="1:9" x14ac:dyDescent="0.2">
      <c r="A16" t="s">
        <v>60</v>
      </c>
      <c r="B16" s="155" t="s">
        <v>61</v>
      </c>
      <c r="C16" s="155" t="s">
        <v>61</v>
      </c>
    </row>
    <row r="17" spans="2:3" x14ac:dyDescent="0.2">
      <c r="B17" s="197">
        <f>B14-'Sch M'!D42</f>
        <v>0</v>
      </c>
      <c r="C17" s="197">
        <f>C14-'Sch M'!H42</f>
        <v>0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85B2-3017-42B1-A204-A913EF2766AC}">
  <dimension ref="A1:R69"/>
  <sheetViews>
    <sheetView zoomScale="90" zoomScaleNormal="90" workbookViewId="0">
      <selection activeCell="G15" sqref="G15"/>
    </sheetView>
  </sheetViews>
  <sheetFormatPr defaultColWidth="9.140625" defaultRowHeight="15" x14ac:dyDescent="0.25"/>
  <cols>
    <col min="1" max="1" width="9.140625" style="170"/>
    <col min="2" max="2" width="26.5703125" style="170" bestFit="1" customWidth="1"/>
    <col min="3" max="3" width="15.140625" style="170" customWidth="1"/>
    <col min="4" max="4" width="15.140625" style="171" customWidth="1"/>
    <col min="5" max="5" width="11.42578125" style="171" customWidth="1"/>
    <col min="6" max="6" width="9.140625" style="170"/>
    <col min="7" max="7" width="11.7109375" style="170" bestFit="1" customWidth="1"/>
    <col min="8" max="8" width="10" style="170" bestFit="1" customWidth="1"/>
    <col min="9" max="9" width="9.140625" style="170"/>
    <col min="10" max="10" width="12.5703125" style="170" bestFit="1" customWidth="1"/>
    <col min="11" max="11" width="14.85546875" style="170" bestFit="1" customWidth="1"/>
    <col min="12" max="12" width="13.42578125" style="170" bestFit="1" customWidth="1"/>
    <col min="13" max="13" width="10" style="170" bestFit="1" customWidth="1"/>
    <col min="14" max="14" width="9.140625" style="170"/>
    <col min="15" max="15" width="15.85546875" style="170" customWidth="1"/>
    <col min="16" max="16" width="17.85546875" style="170" customWidth="1"/>
    <col min="17" max="17" width="13.42578125" style="170" bestFit="1" customWidth="1"/>
    <col min="18" max="18" width="10" style="170" bestFit="1" customWidth="1"/>
    <col min="19" max="16384" width="9.140625" style="170"/>
  </cols>
  <sheetData>
    <row r="1" spans="1:18" x14ac:dyDescent="0.25">
      <c r="A1" s="169" t="s">
        <v>0</v>
      </c>
    </row>
    <row r="2" spans="1:18" x14ac:dyDescent="0.25">
      <c r="A2" s="169" t="s">
        <v>62</v>
      </c>
    </row>
    <row r="3" spans="1:18" x14ac:dyDescent="0.25">
      <c r="A3" s="172"/>
    </row>
    <row r="4" spans="1:18" x14ac:dyDescent="0.25">
      <c r="B4" s="169" t="s">
        <v>262</v>
      </c>
    </row>
    <row r="5" spans="1:18" ht="15.75" thickBot="1" x14ac:dyDescent="0.3">
      <c r="B5" s="198" t="s">
        <v>63</v>
      </c>
      <c r="C5" s="198"/>
      <c r="D5" s="198"/>
      <c r="E5" s="173"/>
      <c r="J5" s="162" t="s">
        <v>251</v>
      </c>
      <c r="K5" s="174"/>
      <c r="O5" s="163" t="s">
        <v>263</v>
      </c>
      <c r="P5" s="38"/>
    </row>
    <row r="6" spans="1:18" x14ac:dyDescent="0.25">
      <c r="B6" s="175" t="s">
        <v>64</v>
      </c>
      <c r="C6" s="173" t="s">
        <v>65</v>
      </c>
      <c r="D6" s="173" t="s">
        <v>66</v>
      </c>
      <c r="E6" s="173" t="s">
        <v>67</v>
      </c>
      <c r="J6" s="175" t="s">
        <v>64</v>
      </c>
      <c r="K6" s="173" t="s">
        <v>65</v>
      </c>
      <c r="L6" s="173" t="s">
        <v>66</v>
      </c>
      <c r="M6" s="173" t="s">
        <v>67</v>
      </c>
      <c r="O6" s="176" t="s">
        <v>64</v>
      </c>
      <c r="P6" s="177" t="s">
        <v>65</v>
      </c>
      <c r="Q6" s="173" t="s">
        <v>66</v>
      </c>
      <c r="R6" s="173" t="s">
        <v>67</v>
      </c>
    </row>
    <row r="7" spans="1:18" x14ac:dyDescent="0.25">
      <c r="B7" s="178" t="s">
        <v>5</v>
      </c>
      <c r="C7" s="164">
        <f>'[2]KYAW Rates'!C7</f>
        <v>19.89</v>
      </c>
      <c r="D7" s="179">
        <v>21.7</v>
      </c>
      <c r="E7" s="165">
        <f>+D7/C7-1</f>
        <v>9.1000502765208546E-2</v>
      </c>
      <c r="G7" s="180"/>
      <c r="J7" s="178" t="s">
        <v>5</v>
      </c>
      <c r="K7" s="181">
        <v>29.74</v>
      </c>
      <c r="O7" s="157" t="s">
        <v>5</v>
      </c>
      <c r="P7" s="181">
        <v>15.78</v>
      </c>
    </row>
    <row r="8" spans="1:18" x14ac:dyDescent="0.25">
      <c r="B8" s="178" t="s">
        <v>6</v>
      </c>
      <c r="C8" s="166">
        <f>'[2]KYAW Rates'!C8</f>
        <v>29.75</v>
      </c>
      <c r="D8" s="182">
        <v>32.5</v>
      </c>
      <c r="E8" s="165">
        <f t="shared" ref="E8:E15" si="0">+D8/C8-1</f>
        <v>9.243697478991586E-2</v>
      </c>
      <c r="G8" s="180"/>
      <c r="J8" s="178" t="s">
        <v>6</v>
      </c>
      <c r="K8" s="181">
        <v>29.74</v>
      </c>
      <c r="O8" s="157" t="s">
        <v>6</v>
      </c>
      <c r="P8" s="183">
        <v>15.78</v>
      </c>
    </row>
    <row r="9" spans="1:18" x14ac:dyDescent="0.25">
      <c r="B9" s="178" t="s">
        <v>7</v>
      </c>
      <c r="C9" s="166">
        <f>'[2]KYAW Rates'!C9</f>
        <v>49.45</v>
      </c>
      <c r="D9" s="182">
        <v>53.9</v>
      </c>
      <c r="E9" s="165">
        <f t="shared" si="0"/>
        <v>8.9989888776541793E-2</v>
      </c>
      <c r="G9" s="180"/>
      <c r="J9" s="178" t="s">
        <v>7</v>
      </c>
      <c r="K9" s="181">
        <v>29.74</v>
      </c>
      <c r="O9" s="157" t="s">
        <v>7</v>
      </c>
      <c r="P9" s="183">
        <v>39.450000000000003</v>
      </c>
    </row>
    <row r="10" spans="1:18" x14ac:dyDescent="0.25">
      <c r="B10" s="178" t="s">
        <v>8</v>
      </c>
      <c r="C10" s="166">
        <f>'[2]KYAW Rates'!C10</f>
        <v>98.95</v>
      </c>
      <c r="D10" s="182">
        <v>108</v>
      </c>
      <c r="E10" s="165">
        <f t="shared" si="0"/>
        <v>9.146033350176852E-2</v>
      </c>
      <c r="G10" s="180"/>
      <c r="J10" s="178" t="s">
        <v>8</v>
      </c>
      <c r="K10" s="181">
        <v>29.74</v>
      </c>
      <c r="O10" s="157" t="s">
        <v>8</v>
      </c>
      <c r="P10" s="183">
        <v>78.89</v>
      </c>
    </row>
    <row r="11" spans="1:18" x14ac:dyDescent="0.25">
      <c r="B11" s="178" t="s">
        <v>9</v>
      </c>
      <c r="C11" s="166">
        <f>'[2]KYAW Rates'!C11</f>
        <v>158.4</v>
      </c>
      <c r="D11" s="182">
        <v>172.8</v>
      </c>
      <c r="E11" s="165">
        <f t="shared" si="0"/>
        <v>9.090909090909105E-2</v>
      </c>
      <c r="G11" s="180"/>
      <c r="J11" s="178" t="s">
        <v>9</v>
      </c>
      <c r="K11" s="181">
        <v>29.74</v>
      </c>
      <c r="O11" s="157" t="s">
        <v>9</v>
      </c>
      <c r="P11" s="183">
        <v>126.22</v>
      </c>
    </row>
    <row r="12" spans="1:18" x14ac:dyDescent="0.25">
      <c r="B12" s="178" t="s">
        <v>10</v>
      </c>
      <c r="C12" s="166">
        <f>'[2]KYAW Rates'!C12</f>
        <v>296.85000000000002</v>
      </c>
      <c r="D12" s="182">
        <v>323.89999999999998</v>
      </c>
      <c r="E12" s="165">
        <f t="shared" si="0"/>
        <v>9.1123463028465412E-2</v>
      </c>
      <c r="G12" s="180"/>
      <c r="J12" s="178" t="s">
        <v>10</v>
      </c>
      <c r="K12" s="181">
        <v>29.74</v>
      </c>
      <c r="O12" s="157" t="s">
        <v>10</v>
      </c>
      <c r="P12" s="183">
        <v>236.66</v>
      </c>
    </row>
    <row r="13" spans="1:18" x14ac:dyDescent="0.25">
      <c r="B13" s="178" t="s">
        <v>11</v>
      </c>
      <c r="C13" s="166">
        <f>'[2]KYAW Rates'!C13</f>
        <v>494.85</v>
      </c>
      <c r="D13" s="182">
        <v>539.9</v>
      </c>
      <c r="E13" s="165">
        <f t="shared" si="0"/>
        <v>9.1037688188339905E-2</v>
      </c>
      <c r="G13" s="180"/>
      <c r="J13" s="178" t="s">
        <v>11</v>
      </c>
      <c r="K13" s="181">
        <v>29.74</v>
      </c>
      <c r="O13" s="157" t="s">
        <v>11</v>
      </c>
      <c r="P13" s="183">
        <v>394.44</v>
      </c>
    </row>
    <row r="14" spans="1:18" x14ac:dyDescent="0.25">
      <c r="B14" s="178" t="s">
        <v>12</v>
      </c>
      <c r="C14" s="166">
        <f>'[2]KYAW Rates'!C14</f>
        <v>989.4</v>
      </c>
      <c r="D14" s="182">
        <v>1079.4000000000001</v>
      </c>
      <c r="E14" s="165">
        <f t="shared" si="0"/>
        <v>9.096422073984245E-2</v>
      </c>
      <c r="G14" s="180"/>
      <c r="J14" s="178" t="s">
        <v>12</v>
      </c>
      <c r="K14" s="181">
        <v>29.74</v>
      </c>
      <c r="O14" s="157" t="s">
        <v>12</v>
      </c>
      <c r="P14" s="183">
        <v>788.87</v>
      </c>
    </row>
    <row r="15" spans="1:18" x14ac:dyDescent="0.25">
      <c r="B15" s="178" t="s">
        <v>13</v>
      </c>
      <c r="C15" s="166">
        <f>'[2]KYAW Rates'!C15</f>
        <v>1583.05</v>
      </c>
      <c r="D15" s="182">
        <v>1727.1</v>
      </c>
      <c r="E15" s="165">
        <f t="shared" si="0"/>
        <v>9.09952307254982E-2</v>
      </c>
      <c r="G15" s="180"/>
      <c r="J15" s="178" t="s">
        <v>13</v>
      </c>
      <c r="K15" s="181">
        <v>29.74</v>
      </c>
      <c r="O15" s="157"/>
      <c r="P15" s="183"/>
    </row>
    <row r="16" spans="1:18" x14ac:dyDescent="0.25">
      <c r="B16" s="178"/>
      <c r="C16" s="166"/>
      <c r="O16" s="157"/>
      <c r="P16" s="183"/>
    </row>
    <row r="17" spans="2:16" x14ac:dyDescent="0.25">
      <c r="C17" s="178" t="s">
        <v>68</v>
      </c>
    </row>
    <row r="18" spans="2:16" x14ac:dyDescent="0.25">
      <c r="B18" s="175" t="s">
        <v>69</v>
      </c>
      <c r="C18" s="173" t="s">
        <v>65</v>
      </c>
      <c r="D18" s="173" t="s">
        <v>66</v>
      </c>
      <c r="E18" s="173" t="s">
        <v>67</v>
      </c>
      <c r="J18" s="176" t="s">
        <v>151</v>
      </c>
      <c r="K18" s="176" t="s">
        <v>68</v>
      </c>
      <c r="O18" s="176" t="s">
        <v>69</v>
      </c>
      <c r="P18" s="177" t="s">
        <v>65</v>
      </c>
    </row>
    <row r="19" spans="2:16" x14ac:dyDescent="0.25">
      <c r="B19" s="178" t="s">
        <v>2</v>
      </c>
      <c r="C19" s="167">
        <f>'[2]KYAW Rates'!C19*10</f>
        <v>7.8656000000000006</v>
      </c>
      <c r="D19" s="184">
        <v>9.4547000000000008</v>
      </c>
      <c r="E19" s="165">
        <f>+D19/C19-1</f>
        <v>0.20203163140764846</v>
      </c>
      <c r="G19" s="167"/>
      <c r="H19" s="185"/>
      <c r="I19" s="185"/>
      <c r="J19" s="157" t="s">
        <v>259</v>
      </c>
      <c r="K19" s="186">
        <v>0</v>
      </c>
      <c r="O19" s="157" t="s">
        <v>264</v>
      </c>
      <c r="P19" s="186">
        <v>6.8550000000000004</v>
      </c>
    </row>
    <row r="20" spans="2:16" x14ac:dyDescent="0.25">
      <c r="B20" s="178" t="s">
        <v>16</v>
      </c>
      <c r="C20" s="167">
        <f>'[2]KYAW Rates'!C20*10</f>
        <v>8.0066000000000006</v>
      </c>
      <c r="D20" s="184">
        <v>9.6242000000000001</v>
      </c>
      <c r="E20" s="165">
        <f t="shared" ref="E20:E23" si="1">+D20/C20-1</f>
        <v>0.20203332250893014</v>
      </c>
      <c r="G20" s="167"/>
      <c r="H20" s="185"/>
      <c r="I20" s="185"/>
      <c r="J20" s="157" t="s">
        <v>260</v>
      </c>
      <c r="K20" s="186">
        <v>11.11</v>
      </c>
      <c r="O20" s="157" t="s">
        <v>265</v>
      </c>
      <c r="P20" s="187">
        <v>4.7300000000000004</v>
      </c>
    </row>
    <row r="21" spans="2:16" x14ac:dyDescent="0.25">
      <c r="B21" s="178" t="s">
        <v>17</v>
      </c>
      <c r="C21" s="167">
        <f>'[2]KYAW Rates'!C21*10</f>
        <v>7.0848999999999993</v>
      </c>
      <c r="D21" s="184">
        <v>8.5161999999999995</v>
      </c>
      <c r="E21" s="165">
        <f t="shared" si="1"/>
        <v>0.20202120001693746</v>
      </c>
      <c r="G21" s="167"/>
      <c r="H21" s="185"/>
      <c r="I21" s="185"/>
      <c r="J21" s="38"/>
      <c r="K21" s="38"/>
      <c r="O21" s="157" t="s">
        <v>261</v>
      </c>
      <c r="P21" s="187">
        <v>2.4889999999999999</v>
      </c>
    </row>
    <row r="22" spans="2:16" x14ac:dyDescent="0.25">
      <c r="B22" s="178" t="s">
        <v>18</v>
      </c>
      <c r="C22" s="167">
        <f>'[2]KYAW Rates'!C22*10</f>
        <v>8.0347000000000008</v>
      </c>
      <c r="D22" s="184">
        <v>7.8880999999999997</v>
      </c>
      <c r="E22" s="165">
        <f t="shared" si="1"/>
        <v>-1.8245858588373132E-2</v>
      </c>
      <c r="G22" s="167"/>
      <c r="H22" s="185"/>
      <c r="I22" s="185"/>
      <c r="J22" s="157" t="s">
        <v>261</v>
      </c>
      <c r="K22" s="186">
        <v>3.69</v>
      </c>
      <c r="O22" s="176"/>
      <c r="P22" s="187"/>
    </row>
    <row r="23" spans="2:16" x14ac:dyDescent="0.25">
      <c r="B23" s="178" t="s">
        <v>70</v>
      </c>
      <c r="C23" s="167">
        <f>'[2]KYAW Rates'!C23*10</f>
        <v>8.3091000000000008</v>
      </c>
      <c r="D23" s="184">
        <v>8.7370999999999999</v>
      </c>
      <c r="E23" s="165">
        <f t="shared" si="1"/>
        <v>5.150979047068871E-2</v>
      </c>
      <c r="G23" s="167"/>
      <c r="H23" s="185"/>
      <c r="I23" s="185"/>
      <c r="O23" s="157" t="s">
        <v>76</v>
      </c>
      <c r="P23" s="186">
        <v>10.199999999999999</v>
      </c>
    </row>
    <row r="24" spans="2:16" x14ac:dyDescent="0.25">
      <c r="O24" s="157" t="s">
        <v>266</v>
      </c>
      <c r="P24" s="187">
        <v>46.16</v>
      </c>
    </row>
    <row r="25" spans="2:16" x14ac:dyDescent="0.25">
      <c r="D25" s="170"/>
      <c r="E25" s="170"/>
      <c r="O25" s="157" t="s">
        <v>267</v>
      </c>
      <c r="P25" s="187">
        <v>4.59</v>
      </c>
    </row>
    <row r="26" spans="2:16" x14ac:dyDescent="0.25">
      <c r="D26" s="170"/>
      <c r="E26" s="170"/>
    </row>
    <row r="27" spans="2:16" x14ac:dyDescent="0.25">
      <c r="D27" s="170"/>
      <c r="E27" s="170"/>
    </row>
    <row r="29" spans="2:16" x14ac:dyDescent="0.25">
      <c r="B29" s="178" t="s">
        <v>71</v>
      </c>
      <c r="C29" s="167">
        <f>'[2]KYAW Rates'!C29*10</f>
        <v>2.25</v>
      </c>
      <c r="D29" s="184">
        <v>2.25</v>
      </c>
      <c r="E29" s="165">
        <f>+D29/C29-1</f>
        <v>0</v>
      </c>
    </row>
    <row r="30" spans="2:16" x14ac:dyDescent="0.25">
      <c r="B30" s="178"/>
      <c r="C30" s="188"/>
    </row>
    <row r="32" spans="2:16" ht="15.75" thickBot="1" x14ac:dyDescent="0.3">
      <c r="B32" s="198" t="s">
        <v>72</v>
      </c>
      <c r="C32" s="198"/>
      <c r="D32" s="198"/>
      <c r="E32" s="173"/>
    </row>
    <row r="33" spans="2:7" x14ac:dyDescent="0.25">
      <c r="B33" s="175" t="s">
        <v>73</v>
      </c>
      <c r="C33" s="173" t="s">
        <v>74</v>
      </c>
      <c r="D33" s="173" t="s">
        <v>66</v>
      </c>
      <c r="E33" s="173" t="s">
        <v>67</v>
      </c>
    </row>
    <row r="34" spans="2:7" x14ac:dyDescent="0.25">
      <c r="B34" s="178" t="s">
        <v>27</v>
      </c>
      <c r="C34" s="164">
        <f>'[2]KYAW Rates'!C34</f>
        <v>14</v>
      </c>
      <c r="D34" s="179">
        <v>14</v>
      </c>
      <c r="E34" s="165">
        <f>+D34/C34-1</f>
        <v>0</v>
      </c>
      <c r="G34" s="180"/>
    </row>
    <row r="35" spans="2:7" x14ac:dyDescent="0.25">
      <c r="B35" s="178" t="s">
        <v>28</v>
      </c>
      <c r="C35" s="166">
        <f>'[2]KYAW Rates'!C35</f>
        <v>56</v>
      </c>
      <c r="D35" s="182">
        <v>56</v>
      </c>
      <c r="E35" s="165">
        <f t="shared" ref="E35:E41" si="2">+D35/C35-1</f>
        <v>0</v>
      </c>
      <c r="G35" s="180"/>
    </row>
    <row r="36" spans="2:7" x14ac:dyDescent="0.25">
      <c r="B36" s="178" t="s">
        <v>29</v>
      </c>
      <c r="C36" s="166">
        <f>'[2]KYAW Rates'!C36</f>
        <v>125.55</v>
      </c>
      <c r="D36" s="182">
        <v>125.55</v>
      </c>
      <c r="E36" s="165">
        <f t="shared" si="2"/>
        <v>0</v>
      </c>
      <c r="G36" s="180"/>
    </row>
    <row r="37" spans="2:7" x14ac:dyDescent="0.25">
      <c r="B37" s="178" t="s">
        <v>30</v>
      </c>
      <c r="C37" s="166">
        <f>'[2]KYAW Rates'!C37</f>
        <v>223</v>
      </c>
      <c r="D37" s="182">
        <v>223</v>
      </c>
      <c r="E37" s="165">
        <f t="shared" si="2"/>
        <v>0</v>
      </c>
      <c r="G37" s="180"/>
    </row>
    <row r="38" spans="2:7" x14ac:dyDescent="0.25">
      <c r="B38" s="178" t="s">
        <v>31</v>
      </c>
      <c r="C38" s="166">
        <f>'[2]KYAW Rates'!C38</f>
        <v>348.25</v>
      </c>
      <c r="D38" s="182">
        <v>348.25</v>
      </c>
      <c r="E38" s="165">
        <f t="shared" si="2"/>
        <v>0</v>
      </c>
      <c r="G38" s="180"/>
    </row>
    <row r="39" spans="2:7" x14ac:dyDescent="0.25">
      <c r="B39" s="178" t="s">
        <v>32</v>
      </c>
      <c r="C39" s="166">
        <f>'[2]KYAW Rates'!C39</f>
        <v>521.25</v>
      </c>
      <c r="D39" s="182">
        <v>521.25</v>
      </c>
      <c r="E39" s="165">
        <f t="shared" si="2"/>
        <v>0</v>
      </c>
      <c r="G39" s="180"/>
    </row>
    <row r="40" spans="2:7" x14ac:dyDescent="0.25">
      <c r="B40" s="178" t="s">
        <v>33</v>
      </c>
      <c r="C40" s="166">
        <f>'[2]KYAW Rates'!C40</f>
        <v>502</v>
      </c>
      <c r="D40" s="182">
        <v>502</v>
      </c>
      <c r="E40" s="165">
        <f t="shared" si="2"/>
        <v>0</v>
      </c>
      <c r="G40" s="180"/>
    </row>
    <row r="41" spans="2:7" x14ac:dyDescent="0.25">
      <c r="B41" s="178" t="s">
        <v>34</v>
      </c>
      <c r="C41" s="166">
        <f>'[2]KYAW Rates'!C41</f>
        <v>891.5</v>
      </c>
      <c r="D41" s="182">
        <v>891.5</v>
      </c>
      <c r="E41" s="165">
        <f t="shared" si="2"/>
        <v>0</v>
      </c>
      <c r="G41" s="180"/>
    </row>
    <row r="42" spans="2:7" x14ac:dyDescent="0.25">
      <c r="C42" s="166"/>
    </row>
    <row r="44" spans="2:7" ht="15.75" thickBot="1" x14ac:dyDescent="0.3">
      <c r="B44" s="198" t="s">
        <v>75</v>
      </c>
      <c r="C44" s="198"/>
      <c r="D44" s="198"/>
      <c r="E44" s="173"/>
    </row>
    <row r="45" spans="2:7" x14ac:dyDescent="0.25">
      <c r="B45" s="175"/>
      <c r="C45" s="173" t="s">
        <v>74</v>
      </c>
      <c r="D45" s="173" t="s">
        <v>66</v>
      </c>
      <c r="E45" s="173" t="s">
        <v>67</v>
      </c>
    </row>
    <row r="46" spans="2:7" x14ac:dyDescent="0.25">
      <c r="B46" s="178" t="s">
        <v>76</v>
      </c>
      <c r="C46" s="164">
        <f>'[2]KYAW Rates'!C46</f>
        <v>75</v>
      </c>
      <c r="D46" s="179">
        <v>11.53</v>
      </c>
      <c r="E46" s="165">
        <f t="shared" ref="E46:E47" si="3">+D46/C46-1</f>
        <v>-0.84626666666666672</v>
      </c>
      <c r="G46" s="180"/>
    </row>
    <row r="47" spans="2:7" x14ac:dyDescent="0.25">
      <c r="B47" s="178" t="s">
        <v>35</v>
      </c>
      <c r="C47" s="166">
        <f>'[2]KYAW Rates'!C47</f>
        <v>120</v>
      </c>
      <c r="D47" s="182">
        <v>120</v>
      </c>
      <c r="E47" s="165">
        <f t="shared" si="3"/>
        <v>0</v>
      </c>
      <c r="G47" s="180"/>
    </row>
    <row r="48" spans="2:7" x14ac:dyDescent="0.25">
      <c r="B48" s="178"/>
      <c r="C48" s="166"/>
    </row>
    <row r="49" spans="2:9" x14ac:dyDescent="0.25">
      <c r="B49" s="178"/>
      <c r="C49" s="166"/>
    </row>
    <row r="50" spans="2:9" ht="15.75" thickBot="1" x14ac:dyDescent="0.3">
      <c r="B50" s="198" t="s">
        <v>77</v>
      </c>
      <c r="C50" s="198"/>
      <c r="D50" s="198"/>
      <c r="E50" s="173"/>
    </row>
    <row r="51" spans="2:9" x14ac:dyDescent="0.25">
      <c r="B51" s="173"/>
      <c r="C51" s="173" t="s">
        <v>74</v>
      </c>
      <c r="D51" s="173" t="s">
        <v>66</v>
      </c>
      <c r="E51" s="173" t="s">
        <v>67</v>
      </c>
    </row>
    <row r="52" spans="2:9" x14ac:dyDescent="0.25">
      <c r="B52" s="178" t="s">
        <v>78</v>
      </c>
      <c r="C52" s="168">
        <f>'[2]KYAW Rates'!C51*10</f>
        <v>3.2946</v>
      </c>
      <c r="D52" s="184">
        <v>3.2946</v>
      </c>
      <c r="E52" s="165">
        <f t="shared" ref="E52:E53" si="4">+D52/C52-1</f>
        <v>0</v>
      </c>
      <c r="G52" s="168"/>
      <c r="H52" s="185"/>
      <c r="I52" s="185"/>
    </row>
    <row r="53" spans="2:9" x14ac:dyDescent="0.25">
      <c r="B53" s="178" t="s">
        <v>79</v>
      </c>
      <c r="C53" s="188">
        <f>'[2]KYAW Rates'!C52*10</f>
        <v>5.5891999999999999</v>
      </c>
      <c r="D53" s="189">
        <v>4.7386999999999997</v>
      </c>
      <c r="E53" s="165">
        <f t="shared" si="4"/>
        <v>-0.15216846775925008</v>
      </c>
      <c r="G53" s="168"/>
      <c r="H53" s="185"/>
      <c r="I53" s="185"/>
    </row>
    <row r="54" spans="2:9" x14ac:dyDescent="0.25">
      <c r="B54" s="178"/>
      <c r="C54" s="166"/>
    </row>
    <row r="55" spans="2:9" x14ac:dyDescent="0.25">
      <c r="B55" s="178"/>
      <c r="C55" s="166"/>
    </row>
    <row r="56" spans="2:9" x14ac:dyDescent="0.25">
      <c r="B56" s="190" t="s">
        <v>80</v>
      </c>
      <c r="C56" s="166"/>
    </row>
    <row r="57" spans="2:9" x14ac:dyDescent="0.25">
      <c r="B57" s="190"/>
      <c r="C57" s="166"/>
    </row>
    <row r="58" spans="2:9" ht="15.75" thickBot="1" x14ac:dyDescent="0.3">
      <c r="B58" s="191" t="s">
        <v>81</v>
      </c>
      <c r="C58" s="166"/>
      <c r="D58" s="166"/>
      <c r="E58" s="166"/>
    </row>
    <row r="59" spans="2:9" x14ac:dyDescent="0.25">
      <c r="B59" s="170" t="s">
        <v>82</v>
      </c>
      <c r="C59" s="171" t="s">
        <v>65</v>
      </c>
      <c r="D59" s="171" t="s">
        <v>66</v>
      </c>
    </row>
    <row r="60" spans="2:9" x14ac:dyDescent="0.25">
      <c r="B60" s="171" t="s">
        <v>83</v>
      </c>
      <c r="C60" s="192">
        <v>1223</v>
      </c>
      <c r="D60" s="193">
        <f>+C60</f>
        <v>1223</v>
      </c>
      <c r="E60" s="193"/>
    </row>
    <row r="61" spans="2:9" x14ac:dyDescent="0.25">
      <c r="B61" s="171" t="s">
        <v>84</v>
      </c>
      <c r="C61" s="194">
        <v>2174</v>
      </c>
      <c r="D61" s="182">
        <f>+C61</f>
        <v>2174</v>
      </c>
      <c r="E61" s="182"/>
    </row>
    <row r="62" spans="2:9" x14ac:dyDescent="0.25">
      <c r="B62" s="171" t="s">
        <v>85</v>
      </c>
      <c r="C62" s="194">
        <v>4002</v>
      </c>
      <c r="D62" s="182">
        <f t="shared" ref="D62:D63" si="5">+C62</f>
        <v>4002</v>
      </c>
      <c r="E62" s="182"/>
    </row>
    <row r="63" spans="2:9" x14ac:dyDescent="0.25">
      <c r="B63" s="171" t="s">
        <v>86</v>
      </c>
      <c r="C63" s="178" t="s">
        <v>87</v>
      </c>
      <c r="D63" s="182" t="str">
        <f t="shared" si="5"/>
        <v>Actual Cost</v>
      </c>
      <c r="E63" s="182"/>
    </row>
    <row r="65" spans="2:5" x14ac:dyDescent="0.25">
      <c r="B65" s="170" t="s">
        <v>88</v>
      </c>
      <c r="C65" s="192">
        <v>56</v>
      </c>
      <c r="D65" s="193">
        <f>+C65</f>
        <v>56</v>
      </c>
      <c r="E65" s="193"/>
    </row>
    <row r="66" spans="2:5" x14ac:dyDescent="0.25">
      <c r="B66" s="170" t="s">
        <v>89</v>
      </c>
      <c r="C66" s="192">
        <v>12</v>
      </c>
      <c r="D66" s="193">
        <f>+C66</f>
        <v>12</v>
      </c>
      <c r="E66" s="193"/>
    </row>
    <row r="67" spans="2:5" x14ac:dyDescent="0.25">
      <c r="B67" s="170" t="s">
        <v>90</v>
      </c>
      <c r="C67" s="192">
        <v>25</v>
      </c>
      <c r="D67" s="193">
        <f>+C67</f>
        <v>25</v>
      </c>
      <c r="E67" s="193"/>
    </row>
    <row r="68" spans="2:5" x14ac:dyDescent="0.25">
      <c r="B68" s="170" t="s">
        <v>91</v>
      </c>
      <c r="C68" s="192">
        <v>28</v>
      </c>
      <c r="D68" s="193">
        <f>+C68</f>
        <v>28</v>
      </c>
      <c r="E68" s="193"/>
    </row>
    <row r="69" spans="2:5" x14ac:dyDescent="0.25">
      <c r="B69" s="170" t="s">
        <v>92</v>
      </c>
      <c r="C69" s="195">
        <v>0.05</v>
      </c>
      <c r="D69" s="195">
        <v>0.05</v>
      </c>
      <c r="E69" s="170" t="s">
        <v>93</v>
      </c>
    </row>
  </sheetData>
  <mergeCells count="4">
    <mergeCell ref="B5:D5"/>
    <mergeCell ref="B32:D32"/>
    <mergeCell ref="B44:D44"/>
    <mergeCell ref="B50:D50"/>
  </mergeCells>
  <pageMargins left="1" right="1" top="0.75" bottom="0.75" header="0.3" footer="0.3"/>
  <pageSetup scale="84"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24D6-DFCB-4E2E-8C91-8525B10BAD7E}">
  <dimension ref="A1:H23"/>
  <sheetViews>
    <sheetView view="pageBreakPreview" zoomScale="80" zoomScaleNormal="100" zoomScaleSheetLayoutView="80" workbookViewId="0">
      <selection activeCell="F12" sqref="F12"/>
    </sheetView>
  </sheetViews>
  <sheetFormatPr defaultRowHeight="12.75" x14ac:dyDescent="0.2"/>
  <cols>
    <col min="1" max="8" width="16.140625" customWidth="1"/>
  </cols>
  <sheetData>
    <row r="1" spans="1:8" ht="15" x14ac:dyDescent="0.25">
      <c r="A1" s="199" t="s">
        <v>282</v>
      </c>
      <c r="B1" s="199"/>
      <c r="C1" s="199"/>
      <c r="D1" s="199"/>
      <c r="E1" s="199"/>
      <c r="F1" s="199"/>
      <c r="G1" s="199"/>
      <c r="H1" s="199"/>
    </row>
    <row r="2" spans="1:8" ht="15" x14ac:dyDescent="0.25">
      <c r="A2" s="199" t="s">
        <v>283</v>
      </c>
      <c r="B2" s="199"/>
      <c r="C2" s="199"/>
      <c r="D2" s="199"/>
      <c r="E2" s="199"/>
      <c r="F2" s="199"/>
      <c r="G2" s="199"/>
      <c r="H2" s="199"/>
    </row>
    <row r="3" spans="1:8" ht="15" x14ac:dyDescent="0.25">
      <c r="A3" s="199"/>
      <c r="B3" s="199"/>
      <c r="C3" s="199"/>
      <c r="D3" s="199"/>
      <c r="E3" s="199"/>
      <c r="F3" s="199"/>
      <c r="G3" s="199"/>
      <c r="H3" s="199"/>
    </row>
    <row r="4" spans="1:8" ht="15" x14ac:dyDescent="0.25">
      <c r="A4" s="199" t="s">
        <v>284</v>
      </c>
      <c r="B4" s="199"/>
      <c r="C4" s="199"/>
      <c r="D4" s="199"/>
      <c r="E4" s="199"/>
      <c r="F4" s="199"/>
      <c r="G4" s="199"/>
      <c r="H4" s="199"/>
    </row>
    <row r="5" spans="1:8" ht="15" x14ac:dyDescent="0.25">
      <c r="A5" s="199" t="s">
        <v>285</v>
      </c>
      <c r="B5" s="199"/>
      <c r="C5" s="199"/>
      <c r="D5" s="199"/>
      <c r="E5" s="199"/>
      <c r="F5" s="199"/>
      <c r="G5" s="199"/>
      <c r="H5" s="199"/>
    </row>
    <row r="6" spans="1:8" ht="15" x14ac:dyDescent="0.25">
      <c r="A6" s="17"/>
      <c r="B6" s="17"/>
      <c r="C6" s="17"/>
      <c r="D6" s="17"/>
      <c r="E6" s="17"/>
      <c r="F6" s="17"/>
      <c r="G6" s="17"/>
      <c r="H6" s="18"/>
    </row>
    <row r="7" spans="1:8" ht="15" x14ac:dyDescent="0.25">
      <c r="A7" s="199" t="s">
        <v>286</v>
      </c>
      <c r="B7" s="199"/>
      <c r="C7" s="199"/>
      <c r="D7" s="199"/>
      <c r="E7" s="199"/>
      <c r="F7" s="199"/>
      <c r="G7" s="199"/>
      <c r="H7" s="199"/>
    </row>
    <row r="8" spans="1:8" ht="15" x14ac:dyDescent="0.25">
      <c r="A8" s="14"/>
      <c r="B8" s="14"/>
      <c r="C8" s="14"/>
      <c r="D8" s="14"/>
      <c r="E8" s="14"/>
      <c r="F8" s="14"/>
      <c r="G8" s="14"/>
      <c r="H8" s="14"/>
    </row>
    <row r="9" spans="1:8" ht="15" x14ac:dyDescent="0.25">
      <c r="A9" s="199" t="str">
        <f>'Link in'!A2</f>
        <v>Case No. 2026-00094</v>
      </c>
      <c r="B9" s="199"/>
      <c r="C9" s="199"/>
      <c r="D9" s="199"/>
      <c r="E9" s="199"/>
      <c r="F9" s="199"/>
      <c r="G9" s="199"/>
      <c r="H9" s="199"/>
    </row>
    <row r="10" spans="1:8" ht="15" x14ac:dyDescent="0.25">
      <c r="A10" s="17"/>
      <c r="B10" s="17"/>
      <c r="C10" s="17"/>
      <c r="D10" s="17"/>
      <c r="E10" s="17"/>
      <c r="F10" s="17"/>
      <c r="G10" s="17"/>
      <c r="H10" s="2"/>
    </row>
    <row r="11" spans="1:8" ht="15" x14ac:dyDescent="0.25">
      <c r="A11" s="16" t="s">
        <v>287</v>
      </c>
      <c r="B11" s="17"/>
      <c r="C11" s="36" t="s">
        <v>289</v>
      </c>
      <c r="D11" s="17"/>
      <c r="E11" s="17"/>
      <c r="F11" s="17"/>
      <c r="G11" s="17"/>
      <c r="H11" s="2"/>
    </row>
    <row r="12" spans="1:8" ht="15" x14ac:dyDescent="0.25">
      <c r="B12" s="17"/>
      <c r="C12" s="17"/>
      <c r="D12" s="17"/>
      <c r="E12" s="17"/>
      <c r="F12" s="17"/>
      <c r="G12" s="17"/>
      <c r="H12" s="2"/>
    </row>
    <row r="13" spans="1:8" ht="15" x14ac:dyDescent="0.25">
      <c r="A13" s="16" t="s">
        <v>288</v>
      </c>
      <c r="B13" s="17"/>
      <c r="C13" s="36" t="s">
        <v>290</v>
      </c>
      <c r="D13" s="17"/>
      <c r="E13" s="17"/>
      <c r="F13" s="17"/>
      <c r="G13" s="17"/>
      <c r="H13" s="2"/>
    </row>
    <row r="14" spans="1:8" ht="15" x14ac:dyDescent="0.25">
      <c r="A14" s="17"/>
      <c r="B14" s="15"/>
      <c r="C14" s="15"/>
      <c r="D14" s="15"/>
      <c r="E14" s="15"/>
      <c r="F14" s="15"/>
      <c r="G14" s="15"/>
      <c r="H14" s="2"/>
    </row>
    <row r="15" spans="1:8" ht="15" x14ac:dyDescent="0.25">
      <c r="A15" s="16"/>
      <c r="B15" s="16"/>
      <c r="C15" s="14"/>
      <c r="D15" s="14"/>
      <c r="E15" s="14"/>
      <c r="F15" s="14"/>
      <c r="G15" s="14"/>
      <c r="H15" s="14"/>
    </row>
    <row r="16" spans="1:8" ht="15" x14ac:dyDescent="0.25">
      <c r="A16" s="14"/>
      <c r="B16" s="16"/>
      <c r="C16" s="14"/>
      <c r="D16" s="14"/>
      <c r="E16" s="14"/>
      <c r="F16" s="14"/>
      <c r="G16" s="14"/>
      <c r="H16" s="14"/>
    </row>
    <row r="17" spans="1:8" ht="15" x14ac:dyDescent="0.25">
      <c r="A17" s="37" t="s">
        <v>100</v>
      </c>
      <c r="B17" s="19"/>
      <c r="C17" s="200" t="s">
        <v>107</v>
      </c>
      <c r="D17" s="200"/>
      <c r="E17" s="200"/>
      <c r="F17" s="200"/>
      <c r="G17" s="200"/>
      <c r="H17" s="200"/>
    </row>
    <row r="19" spans="1:8" x14ac:dyDescent="0.2">
      <c r="A19" s="38" t="s">
        <v>291</v>
      </c>
      <c r="C19" s="38" t="s">
        <v>94</v>
      </c>
    </row>
    <row r="20" spans="1:8" x14ac:dyDescent="0.2">
      <c r="A20" s="38" t="s">
        <v>292</v>
      </c>
      <c r="C20" s="38" t="s">
        <v>294</v>
      </c>
    </row>
    <row r="21" spans="1:8" x14ac:dyDescent="0.2">
      <c r="A21" s="38" t="s">
        <v>293</v>
      </c>
      <c r="C21" s="38" t="s">
        <v>295</v>
      </c>
    </row>
    <row r="23" spans="1:8" x14ac:dyDescent="0.2">
      <c r="A23" s="38" t="s">
        <v>302</v>
      </c>
    </row>
  </sheetData>
  <mergeCells count="8">
    <mergeCell ref="A7:H7"/>
    <mergeCell ref="C17:H17"/>
    <mergeCell ref="A1:H1"/>
    <mergeCell ref="A2:H2"/>
    <mergeCell ref="A4:H4"/>
    <mergeCell ref="A5:H5"/>
    <mergeCell ref="A3:H3"/>
    <mergeCell ref="A9:H9"/>
  </mergeCells>
  <pageMargins left="0.7" right="0.7" top="0.75" bottom="0.75" header="0.3" footer="0.3"/>
  <pageSetup scale="71" orientation="portrait" r:id="rId1"/>
  <headerFooter>
    <oddHeader>&amp;RKAW_APP_EX37M_051526
Page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31C8-3157-43E1-BD5E-27A7C910DDAB}">
  <dimension ref="A1:J182"/>
  <sheetViews>
    <sheetView view="pageBreakPreview" topLeftCell="B1" zoomScale="90" zoomScaleNormal="80" zoomScaleSheetLayoutView="90" workbookViewId="0">
      <selection activeCell="H75" sqref="H75"/>
    </sheetView>
  </sheetViews>
  <sheetFormatPr defaultColWidth="9.140625" defaultRowHeight="15" x14ac:dyDescent="0.25"/>
  <cols>
    <col min="1" max="1" width="9.85546875" style="15" bestFit="1" customWidth="1"/>
    <col min="2" max="2" width="33.85546875" style="15" customWidth="1"/>
    <col min="3" max="3" width="18" style="15" customWidth="1"/>
    <col min="4" max="4" width="15.85546875" style="15" customWidth="1"/>
    <col min="5" max="5" width="13.85546875" style="15" customWidth="1"/>
    <col min="6" max="6" width="14.85546875" style="15" customWidth="1"/>
    <col min="7" max="7" width="16.140625" style="15" customWidth="1"/>
    <col min="8" max="8" width="13.85546875" style="15" customWidth="1"/>
    <col min="9" max="9" width="2.85546875" style="15" customWidth="1"/>
    <col min="10" max="10" width="9.140625" style="15"/>
    <col min="11" max="11" width="11.5703125" style="15" bestFit="1" customWidth="1"/>
    <col min="12" max="12" width="12.28515625" style="15" bestFit="1" customWidth="1"/>
    <col min="13" max="14" width="10" style="15" bestFit="1" customWidth="1"/>
    <col min="15" max="15" width="10.7109375" style="15" bestFit="1" customWidth="1"/>
    <col min="16" max="16" width="9.140625" style="15"/>
    <col min="17" max="17" width="11.5703125" style="15" bestFit="1" customWidth="1"/>
    <col min="18" max="16384" width="9.140625" style="15"/>
  </cols>
  <sheetData>
    <row r="1" spans="1:8" x14ac:dyDescent="0.25">
      <c r="A1" s="199" t="str">
        <f>+'Link in'!A1</f>
        <v>Kentucky American Water Company</v>
      </c>
      <c r="B1" s="199"/>
      <c r="C1" s="199"/>
      <c r="D1" s="199"/>
      <c r="E1" s="199"/>
      <c r="F1" s="199"/>
      <c r="G1" s="199"/>
      <c r="H1" s="199"/>
    </row>
    <row r="2" spans="1:8" x14ac:dyDescent="0.25">
      <c r="A2" s="199" t="str">
        <f>+'Link in'!A2</f>
        <v>Case No. 2026-00094</v>
      </c>
      <c r="B2" s="199"/>
      <c r="C2" s="199"/>
      <c r="D2" s="199"/>
      <c r="E2" s="199"/>
      <c r="F2" s="199"/>
      <c r="G2" s="199"/>
      <c r="H2" s="199"/>
    </row>
    <row r="3" spans="1:8" x14ac:dyDescent="0.25">
      <c r="A3" s="199" t="s">
        <v>94</v>
      </c>
      <c r="B3" s="199"/>
      <c r="C3" s="199"/>
      <c r="D3" s="199"/>
      <c r="E3" s="199"/>
      <c r="F3" s="199"/>
      <c r="G3" s="199"/>
      <c r="H3" s="199"/>
    </row>
    <row r="4" spans="1:8" x14ac:dyDescent="0.25">
      <c r="A4" s="199" t="str">
        <f>+'Link in'!A3 &amp;" &amp; " &amp; 'Link in'!A4</f>
        <v>Base Year (12 Months Ending August 31, 2026) &amp; Forecast Year (12 Months Ending December 31, 2027)</v>
      </c>
      <c r="B4" s="199"/>
      <c r="C4" s="199"/>
      <c r="D4" s="199"/>
      <c r="E4" s="199"/>
      <c r="F4" s="199"/>
      <c r="G4" s="199"/>
      <c r="H4" s="199"/>
    </row>
    <row r="5" spans="1:8" x14ac:dyDescent="0.25">
      <c r="A5" s="16"/>
      <c r="B5" s="16"/>
      <c r="C5" s="16"/>
      <c r="D5" s="16"/>
      <c r="E5" s="16"/>
      <c r="F5" s="16"/>
      <c r="G5" s="16"/>
    </row>
    <row r="6" spans="1:8" x14ac:dyDescent="0.25">
      <c r="A6" s="17"/>
      <c r="B6" s="17"/>
      <c r="C6" s="17"/>
      <c r="D6" s="17"/>
      <c r="E6" s="17"/>
      <c r="F6" s="17"/>
      <c r="G6" s="17"/>
      <c r="H6" s="18" t="s">
        <v>95</v>
      </c>
    </row>
    <row r="7" spans="1:8" x14ac:dyDescent="0.25">
      <c r="A7" s="17"/>
      <c r="B7" s="17"/>
      <c r="C7" s="17"/>
      <c r="D7" s="17"/>
      <c r="E7" s="17"/>
      <c r="F7" s="17"/>
      <c r="G7" s="17"/>
      <c r="H7" s="2" t="s">
        <v>281</v>
      </c>
    </row>
    <row r="8" spans="1:8" x14ac:dyDescent="0.25">
      <c r="A8" s="17"/>
      <c r="H8" s="2" t="s">
        <v>274</v>
      </c>
    </row>
    <row r="9" spans="1:8" x14ac:dyDescent="0.25">
      <c r="A9" s="16"/>
      <c r="B9" s="16"/>
      <c r="C9" s="19"/>
      <c r="D9" s="14"/>
      <c r="E9" s="19"/>
      <c r="F9" s="19"/>
      <c r="G9" s="19"/>
    </row>
    <row r="10" spans="1:8" x14ac:dyDescent="0.25">
      <c r="A10" s="16"/>
      <c r="B10" s="16"/>
      <c r="C10" s="14" t="s">
        <v>96</v>
      </c>
      <c r="D10" s="14" t="s">
        <v>97</v>
      </c>
      <c r="E10" s="14" t="s">
        <v>98</v>
      </c>
      <c r="F10" s="14" t="s">
        <v>4</v>
      </c>
      <c r="G10" s="14" t="s">
        <v>98</v>
      </c>
      <c r="H10" s="14" t="s">
        <v>4</v>
      </c>
    </row>
    <row r="11" spans="1:8" x14ac:dyDescent="0.25">
      <c r="A11" s="14" t="s">
        <v>99</v>
      </c>
      <c r="B11" s="16"/>
      <c r="C11" s="14" t="s">
        <v>100</v>
      </c>
      <c r="D11" s="14" t="s">
        <v>101</v>
      </c>
      <c r="E11" s="14" t="s">
        <v>102</v>
      </c>
      <c r="F11" s="14" t="s">
        <v>103</v>
      </c>
      <c r="G11" s="14" t="s">
        <v>104</v>
      </c>
      <c r="H11" s="14" t="s">
        <v>105</v>
      </c>
    </row>
    <row r="12" spans="1:8" x14ac:dyDescent="0.25">
      <c r="A12" s="91" t="s">
        <v>106</v>
      </c>
      <c r="B12" s="91" t="s">
        <v>107</v>
      </c>
      <c r="C12" s="91" t="s">
        <v>108</v>
      </c>
      <c r="D12" s="92">
        <v>46265</v>
      </c>
      <c r="E12" s="91" t="s">
        <v>109</v>
      </c>
      <c r="F12" s="91" t="s">
        <v>109</v>
      </c>
      <c r="G12" s="91" t="s">
        <v>109</v>
      </c>
      <c r="H12" s="91" t="s">
        <v>109</v>
      </c>
    </row>
    <row r="13" spans="1:8" x14ac:dyDescent="0.25">
      <c r="A13" s="19">
        <v>1</v>
      </c>
      <c r="B13" s="16"/>
      <c r="C13" s="16"/>
      <c r="D13" s="93"/>
      <c r="E13" s="93"/>
      <c r="F13" s="93"/>
      <c r="G13" s="93"/>
      <c r="H13" s="93"/>
    </row>
    <row r="14" spans="1:8" x14ac:dyDescent="0.25">
      <c r="A14" s="19">
        <f>+A13+1</f>
        <v>2</v>
      </c>
      <c r="B14" s="17" t="s">
        <v>110</v>
      </c>
      <c r="C14" s="16"/>
      <c r="D14" s="93"/>
      <c r="E14" s="93"/>
      <c r="F14" s="94" t="s">
        <v>111</v>
      </c>
      <c r="G14" s="93" t="s">
        <v>111</v>
      </c>
      <c r="H14" s="93"/>
    </row>
    <row r="15" spans="1:8" x14ac:dyDescent="0.25">
      <c r="A15" s="19">
        <f t="shared" ref="A15:A43" si="0">+A14+1</f>
        <v>3</v>
      </c>
      <c r="B15" s="16" t="s">
        <v>112</v>
      </c>
      <c r="C15" s="16" t="s">
        <v>113</v>
      </c>
      <c r="D15" s="95">
        <f>+'Sch M2-M3'!G16</f>
        <v>81676789.849999994</v>
      </c>
      <c r="E15" s="95">
        <f t="shared" ref="E15:E22" si="1">ROUND(F15-D15,0)</f>
        <v>3763970</v>
      </c>
      <c r="F15" s="95">
        <f>+'Sch M2-M3'!Q16</f>
        <v>85440760.290000007</v>
      </c>
      <c r="G15" s="95">
        <f t="shared" ref="G15:G22" si="2">ROUND(H15-F15,2)</f>
        <v>14115881</v>
      </c>
      <c r="H15" s="95">
        <f>+'Sch M2-M3'!V16</f>
        <v>99556641.290000007</v>
      </c>
    </row>
    <row r="16" spans="1:8" x14ac:dyDescent="0.25">
      <c r="A16" s="19">
        <f t="shared" si="0"/>
        <v>4</v>
      </c>
      <c r="B16" s="16" t="s">
        <v>114</v>
      </c>
      <c r="C16" s="16" t="str">
        <f>C15</f>
        <v>Schedule M2-M3</v>
      </c>
      <c r="D16" s="93">
        <f>+'Sch M2-M3'!G17</f>
        <v>42544875.090000004</v>
      </c>
      <c r="E16" s="93">
        <f t="shared" si="1"/>
        <v>951331</v>
      </c>
      <c r="F16" s="93">
        <f>+'Sch M2-M3'!Q17</f>
        <v>43496206.039999999</v>
      </c>
      <c r="G16" s="93">
        <f t="shared" si="2"/>
        <v>8093093.0300000003</v>
      </c>
      <c r="H16" s="93">
        <f>+'Sch M2-M3'!V17</f>
        <v>51589299.07</v>
      </c>
    </row>
    <row r="17" spans="1:8" x14ac:dyDescent="0.25">
      <c r="A17" s="19">
        <f t="shared" si="0"/>
        <v>5</v>
      </c>
      <c r="B17" s="16" t="s">
        <v>115</v>
      </c>
      <c r="C17" s="16" t="str">
        <f t="shared" ref="C17:C22" si="3">C16</f>
        <v>Schedule M2-M3</v>
      </c>
      <c r="D17" s="93">
        <f>+'Sch M2-M3'!G18</f>
        <v>4140018.88</v>
      </c>
      <c r="E17" s="93">
        <f t="shared" si="1"/>
        <v>400774</v>
      </c>
      <c r="F17" s="93">
        <f>+'Sch M2-M3'!Q18</f>
        <v>4540792.9800000004</v>
      </c>
      <c r="G17" s="93">
        <f t="shared" si="2"/>
        <v>1040620.72</v>
      </c>
      <c r="H17" s="93">
        <f>+'Sch M2-M3'!V18</f>
        <v>5581413.7000000002</v>
      </c>
    </row>
    <row r="18" spans="1:8" x14ac:dyDescent="0.25">
      <c r="A18" s="19">
        <f t="shared" si="0"/>
        <v>6</v>
      </c>
      <c r="B18" s="16" t="s">
        <v>116</v>
      </c>
      <c r="C18" s="16" t="str">
        <f t="shared" si="3"/>
        <v>Schedule M2-M3</v>
      </c>
      <c r="D18" s="93">
        <f>+'Sch M2-M3'!G19</f>
        <v>11728431.82</v>
      </c>
      <c r="E18" s="93">
        <f t="shared" si="1"/>
        <v>368080</v>
      </c>
      <c r="F18" s="93">
        <f>+'Sch M2-M3'!Q19</f>
        <v>12096511.699999999</v>
      </c>
      <c r="G18" s="93">
        <f t="shared" si="2"/>
        <v>60.21</v>
      </c>
      <c r="H18" s="93">
        <f>+'Sch M2-M3'!V19</f>
        <v>12096571.91</v>
      </c>
    </row>
    <row r="19" spans="1:8" x14ac:dyDescent="0.25">
      <c r="A19" s="19">
        <f t="shared" si="0"/>
        <v>7</v>
      </c>
      <c r="B19" s="16" t="s">
        <v>117</v>
      </c>
      <c r="C19" s="16" t="str">
        <f t="shared" si="3"/>
        <v>Schedule M2-M3</v>
      </c>
      <c r="D19" s="93">
        <f>+'Sch M2-M3'!G20</f>
        <v>3029878.75</v>
      </c>
      <c r="E19" s="93">
        <f t="shared" si="1"/>
        <v>-856390</v>
      </c>
      <c r="F19" s="93">
        <f>+'Sch M2-M3'!Q20</f>
        <v>2173489.04</v>
      </c>
      <c r="G19" s="93">
        <f t="shared" si="2"/>
        <v>106870.24</v>
      </c>
      <c r="H19" s="93">
        <f>+'Sch M2-M3'!V20</f>
        <v>2280359.2799999998</v>
      </c>
    </row>
    <row r="20" spans="1:8" x14ac:dyDescent="0.25">
      <c r="A20" s="19">
        <f t="shared" si="0"/>
        <v>8</v>
      </c>
      <c r="B20" s="16" t="s">
        <v>118</v>
      </c>
      <c r="C20" s="16" t="str">
        <f t="shared" si="3"/>
        <v>Schedule M2-M3</v>
      </c>
      <c r="D20" s="93">
        <f>+'Sch M2-M3'!G21</f>
        <v>5114575.38</v>
      </c>
      <c r="E20" s="93">
        <f t="shared" si="1"/>
        <v>86315</v>
      </c>
      <c r="F20" s="93">
        <f>+'Sch M2-M3'!Q21</f>
        <v>5200890.5</v>
      </c>
      <c r="G20" s="93">
        <f t="shared" si="2"/>
        <v>37791.269999999997</v>
      </c>
      <c r="H20" s="93">
        <f>+'Sch M2-M3'!V21</f>
        <v>5238681.7699999996</v>
      </c>
    </row>
    <row r="21" spans="1:8" x14ac:dyDescent="0.25">
      <c r="A21" s="19">
        <f t="shared" si="0"/>
        <v>9</v>
      </c>
      <c r="B21" s="16" t="s">
        <v>119</v>
      </c>
      <c r="C21" s="16" t="str">
        <f t="shared" si="3"/>
        <v>Schedule M2-M3</v>
      </c>
      <c r="D21" s="93">
        <f>+'Sch M2-M3'!G22</f>
        <v>6970875</v>
      </c>
      <c r="E21" s="93">
        <f>ROUND(F21-D21,0)</f>
        <v>-42228</v>
      </c>
      <c r="F21" s="93">
        <f>+'Sch M2-M3'!Q22</f>
        <v>6928646.5999999996</v>
      </c>
      <c r="G21" s="93">
        <f t="shared" si="2"/>
        <v>-5826543.8600000003</v>
      </c>
      <c r="H21" s="93">
        <f>+'Sch M2-M3'!V22</f>
        <v>1102102.74</v>
      </c>
    </row>
    <row r="22" spans="1:8" x14ac:dyDescent="0.25">
      <c r="A22" s="19">
        <f t="shared" si="0"/>
        <v>10</v>
      </c>
      <c r="B22" s="16" t="s">
        <v>120</v>
      </c>
      <c r="C22" s="16" t="str">
        <f t="shared" si="3"/>
        <v>Schedule M2-M3</v>
      </c>
      <c r="D22" s="93">
        <f>+'Sch M2-M3'!G23</f>
        <v>166839.01999999999</v>
      </c>
      <c r="E22" s="93">
        <f t="shared" si="1"/>
        <v>-11047</v>
      </c>
      <c r="F22" s="93">
        <f>+'Sch M2-M3'!Q23</f>
        <v>155791.78</v>
      </c>
      <c r="G22" s="93">
        <f t="shared" si="2"/>
        <v>4883.5200000000004</v>
      </c>
      <c r="H22" s="93">
        <f>+'Sch M2-M3'!V23</f>
        <v>160675.29999999999</v>
      </c>
    </row>
    <row r="23" spans="1:8" x14ac:dyDescent="0.25">
      <c r="A23" s="19">
        <f t="shared" si="0"/>
        <v>11</v>
      </c>
      <c r="B23" s="16"/>
      <c r="C23" s="16"/>
      <c r="D23" s="93"/>
      <c r="E23" s="93"/>
      <c r="F23" s="93"/>
      <c r="G23" s="93"/>
      <c r="H23" s="93"/>
    </row>
    <row r="24" spans="1:8" x14ac:dyDescent="0.25">
      <c r="A24" s="19">
        <f t="shared" si="0"/>
        <v>12</v>
      </c>
      <c r="B24" s="17" t="s">
        <v>121</v>
      </c>
      <c r="C24" s="16"/>
      <c r="D24" s="146">
        <f t="shared" ref="D24:H24" si="4">SUM(D15:D23)</f>
        <v>155372283.78999999</v>
      </c>
      <c r="E24" s="146">
        <f>SUM(E15:E23)</f>
        <v>4660805</v>
      </c>
      <c r="F24" s="146">
        <f t="shared" si="4"/>
        <v>160033088.93000001</v>
      </c>
      <c r="G24" s="146">
        <f t="shared" si="4"/>
        <v>17572656.129999999</v>
      </c>
      <c r="H24" s="146">
        <f t="shared" si="4"/>
        <v>177605745.06000003</v>
      </c>
    </row>
    <row r="25" spans="1:8" x14ac:dyDescent="0.25">
      <c r="A25" s="19">
        <f t="shared" si="0"/>
        <v>13</v>
      </c>
      <c r="B25" s="16"/>
      <c r="C25" s="16" t="s">
        <v>122</v>
      </c>
      <c r="D25" s="96"/>
      <c r="E25" s="96"/>
      <c r="F25" s="96"/>
      <c r="G25" s="96"/>
      <c r="H25" s="96"/>
    </row>
    <row r="26" spans="1:8" x14ac:dyDescent="0.25">
      <c r="A26" s="19">
        <f t="shared" si="0"/>
        <v>14</v>
      </c>
      <c r="B26" s="16"/>
      <c r="C26" s="16"/>
      <c r="D26" s="93"/>
      <c r="E26" s="93"/>
      <c r="F26" s="93"/>
      <c r="G26" s="93"/>
      <c r="H26" s="93"/>
    </row>
    <row r="27" spans="1:8" x14ac:dyDescent="0.25">
      <c r="A27" s="19">
        <f t="shared" si="0"/>
        <v>15</v>
      </c>
      <c r="B27" s="17" t="s">
        <v>58</v>
      </c>
      <c r="C27" s="16"/>
      <c r="D27" s="93"/>
      <c r="E27" s="93"/>
      <c r="F27" s="93"/>
      <c r="G27" s="93"/>
      <c r="H27" s="93"/>
    </row>
    <row r="28" spans="1:8" x14ac:dyDescent="0.25">
      <c r="A28" s="19">
        <f t="shared" si="0"/>
        <v>16</v>
      </c>
      <c r="B28" s="16"/>
      <c r="C28" s="16"/>
      <c r="D28" s="93"/>
      <c r="E28" s="93"/>
      <c r="F28" s="93"/>
      <c r="G28" s="93"/>
      <c r="H28" s="93"/>
    </row>
    <row r="29" spans="1:8" x14ac:dyDescent="0.25">
      <c r="A29" s="19">
        <f t="shared" si="0"/>
        <v>17</v>
      </c>
      <c r="B29" s="16" t="s">
        <v>92</v>
      </c>
      <c r="C29" s="16" t="str">
        <f>+C22</f>
        <v>Schedule M2-M3</v>
      </c>
      <c r="D29" s="95">
        <f>+'Sch M2-M3'!G28</f>
        <v>940658.34000000008</v>
      </c>
      <c r="E29" s="95">
        <f t="shared" ref="E29:E37" si="5">ROUND(F29-D29,0)</f>
        <v>86579</v>
      </c>
      <c r="F29" s="95">
        <f>+'Sch M2-M3'!Q28</f>
        <v>1027237.2</v>
      </c>
      <c r="G29" s="95">
        <f t="shared" ref="G29:G37" si="6">ROUND(H29-F29,2)</f>
        <v>111802.21</v>
      </c>
      <c r="H29" s="95">
        <f>+'Sch M2-M3'!V28</f>
        <v>1139039.4075850011</v>
      </c>
    </row>
    <row r="30" spans="1:8" x14ac:dyDescent="0.25">
      <c r="A30" s="19">
        <f t="shared" si="0"/>
        <v>18</v>
      </c>
      <c r="B30" s="16" t="s">
        <v>41</v>
      </c>
      <c r="C30" s="16" t="str">
        <f t="shared" ref="C30:C37" si="7">C29</f>
        <v>Schedule M2-M3</v>
      </c>
      <c r="D30" s="93">
        <f>+'Sch M2-M3'!G29</f>
        <v>124648.08000000003</v>
      </c>
      <c r="E30" s="93">
        <f t="shared" si="5"/>
        <v>-2827</v>
      </c>
      <c r="F30" s="93">
        <f>+'Sch M2-M3'!Q29</f>
        <v>121821.24000000003</v>
      </c>
      <c r="G30" s="93">
        <f t="shared" si="6"/>
        <v>0</v>
      </c>
      <c r="H30" s="93">
        <f>+'Sch M2-M3'!V29</f>
        <v>121821.24000000003</v>
      </c>
    </row>
    <row r="31" spans="1:8" x14ac:dyDescent="0.25">
      <c r="A31" s="19">
        <f t="shared" si="0"/>
        <v>19</v>
      </c>
      <c r="B31" s="16" t="s">
        <v>123</v>
      </c>
      <c r="C31" s="16" t="str">
        <f t="shared" si="7"/>
        <v>Schedule M2-M3</v>
      </c>
      <c r="D31" s="93">
        <f>+'Sch M2-M3'!G30</f>
        <v>39386.399999999994</v>
      </c>
      <c r="E31" s="93">
        <f t="shared" si="5"/>
        <v>0</v>
      </c>
      <c r="F31" s="93">
        <f>+'Sch M2-M3'!Q30</f>
        <v>39386.399999999994</v>
      </c>
      <c r="G31" s="93">
        <f t="shared" si="6"/>
        <v>0</v>
      </c>
      <c r="H31" s="93">
        <f>+'Sch M2-M3'!V30</f>
        <v>39386.399999999994</v>
      </c>
    </row>
    <row r="32" spans="1:8" x14ac:dyDescent="0.25">
      <c r="A32" s="19">
        <f t="shared" si="0"/>
        <v>20</v>
      </c>
      <c r="B32" s="16" t="s">
        <v>248</v>
      </c>
      <c r="C32" s="16" t="str">
        <f t="shared" si="7"/>
        <v>Schedule M2-M3</v>
      </c>
      <c r="D32" s="93">
        <f>+'Sch M2-M3'!G31</f>
        <v>1410.8500000000001</v>
      </c>
      <c r="E32" s="93">
        <f t="shared" ref="E32" si="8">ROUND(F32-D32,0)</f>
        <v>0</v>
      </c>
      <c r="F32" s="93">
        <f>+'Sch M2-M3'!Q31</f>
        <v>1410.85</v>
      </c>
      <c r="G32" s="93">
        <f t="shared" ref="G32" si="9">ROUND(H32-F32,2)</f>
        <v>0</v>
      </c>
      <c r="H32" s="93">
        <f>+'Sch M2-M3'!V31</f>
        <v>1410.85</v>
      </c>
    </row>
    <row r="33" spans="1:9" x14ac:dyDescent="0.25">
      <c r="A33" s="19">
        <f t="shared" si="0"/>
        <v>21</v>
      </c>
      <c r="B33" s="16" t="s">
        <v>43</v>
      </c>
      <c r="C33" s="16" t="str">
        <f>C31</f>
        <v>Schedule M2-M3</v>
      </c>
      <c r="D33" s="93">
        <f>+'Sch M2-M3'!G32</f>
        <v>46316</v>
      </c>
      <c r="E33" s="93">
        <f t="shared" si="5"/>
        <v>-5264</v>
      </c>
      <c r="F33" s="93">
        <f>+'Sch M2-M3'!Q32</f>
        <v>41052</v>
      </c>
      <c r="G33" s="93">
        <f t="shared" si="6"/>
        <v>0</v>
      </c>
      <c r="H33" s="93">
        <f>+'Sch M2-M3'!V32</f>
        <v>41052</v>
      </c>
    </row>
    <row r="34" spans="1:9" x14ac:dyDescent="0.25">
      <c r="A34" s="19">
        <f t="shared" si="0"/>
        <v>22</v>
      </c>
      <c r="B34" s="16" t="s">
        <v>124</v>
      </c>
      <c r="C34" s="16" t="str">
        <f t="shared" si="7"/>
        <v>Schedule M2-M3</v>
      </c>
      <c r="D34" s="93">
        <f>+'Sch M2-M3'!G33</f>
        <v>652612.04</v>
      </c>
      <c r="E34" s="93">
        <f t="shared" si="5"/>
        <v>-10911</v>
      </c>
      <c r="F34" s="93">
        <f>+'Sch M2-M3'!Q33</f>
        <v>641700.93999999994</v>
      </c>
      <c r="G34" s="93">
        <f t="shared" si="6"/>
        <v>0</v>
      </c>
      <c r="H34" s="93">
        <f>+'Sch M2-M3'!V33</f>
        <v>641700.93999999994</v>
      </c>
    </row>
    <row r="35" spans="1:9" x14ac:dyDescent="0.25">
      <c r="A35" s="19">
        <f t="shared" si="0"/>
        <v>23</v>
      </c>
      <c r="B35" s="16" t="s">
        <v>45</v>
      </c>
      <c r="C35" s="16" t="str">
        <f t="shared" si="7"/>
        <v>Schedule M2-M3</v>
      </c>
      <c r="D35" s="93">
        <f>+'Sch M2-M3'!G34</f>
        <v>61983.969999999987</v>
      </c>
      <c r="E35" s="93">
        <f t="shared" si="5"/>
        <v>-162</v>
      </c>
      <c r="F35" s="93">
        <f>+'Sch M2-M3'!Q34</f>
        <v>61821.93</v>
      </c>
      <c r="G35" s="93">
        <f t="shared" si="6"/>
        <v>0</v>
      </c>
      <c r="H35" s="93">
        <f>+'Sch M2-M3'!V34</f>
        <v>61821.93</v>
      </c>
    </row>
    <row r="36" spans="1:9" x14ac:dyDescent="0.25">
      <c r="A36" s="19">
        <f t="shared" si="0"/>
        <v>24</v>
      </c>
      <c r="B36" s="16" t="s">
        <v>125</v>
      </c>
      <c r="C36" s="16" t="str">
        <f t="shared" si="7"/>
        <v>Schedule M2-M3</v>
      </c>
      <c r="D36" s="93">
        <f>+'Sch M2-M3'!G35</f>
        <v>532441.34</v>
      </c>
      <c r="E36" s="93">
        <f t="shared" si="5"/>
        <v>-15710</v>
      </c>
      <c r="F36" s="93">
        <f>+'Sch M2-M3'!Q35</f>
        <v>516731.33</v>
      </c>
      <c r="G36" s="93">
        <f t="shared" si="6"/>
        <v>0</v>
      </c>
      <c r="H36" s="93">
        <f>+'Sch M2-M3'!V35</f>
        <v>516731.33</v>
      </c>
    </row>
    <row r="37" spans="1:9" x14ac:dyDescent="0.25">
      <c r="A37" s="19">
        <f t="shared" si="0"/>
        <v>25</v>
      </c>
      <c r="B37" s="16" t="s">
        <v>126</v>
      </c>
      <c r="C37" s="16" t="str">
        <f t="shared" si="7"/>
        <v>Schedule M2-M3</v>
      </c>
      <c r="D37" s="93">
        <f>+'Sch M2-M3'!G36</f>
        <v>112</v>
      </c>
      <c r="E37" s="93">
        <f t="shared" si="5"/>
        <v>-112</v>
      </c>
      <c r="F37" s="93">
        <f>+'Sch M2-M3'!Q36</f>
        <v>0</v>
      </c>
      <c r="G37" s="93">
        <f t="shared" si="6"/>
        <v>0</v>
      </c>
      <c r="H37" s="93">
        <f>+'Sch M2-M3'!V36</f>
        <v>0</v>
      </c>
    </row>
    <row r="38" spans="1:9" x14ac:dyDescent="0.25">
      <c r="A38" s="19">
        <f t="shared" si="0"/>
        <v>26</v>
      </c>
      <c r="B38" s="16"/>
      <c r="C38" s="16"/>
      <c r="D38" s="93"/>
      <c r="E38" s="93"/>
      <c r="F38" s="93"/>
      <c r="G38" s="93"/>
      <c r="H38" s="93"/>
    </row>
    <row r="39" spans="1:9" x14ac:dyDescent="0.25">
      <c r="A39" s="19">
        <f t="shared" si="0"/>
        <v>27</v>
      </c>
      <c r="B39" s="17" t="s">
        <v>127</v>
      </c>
      <c r="C39" s="16"/>
      <c r="D39" s="97">
        <f>SUM(D28:D38)</f>
        <v>2399569.02</v>
      </c>
      <c r="E39" s="97">
        <f>SUM(E28:E38)</f>
        <v>51593</v>
      </c>
      <c r="F39" s="97">
        <f>SUM(F28:F38)</f>
        <v>2451161.8899999997</v>
      </c>
      <c r="G39" s="97">
        <f>SUM(G28:G38)</f>
        <v>111802.21</v>
      </c>
      <c r="H39" s="97">
        <f>SUM(H28:H38)</f>
        <v>2562964.097585001</v>
      </c>
    </row>
    <row r="40" spans="1:9" x14ac:dyDescent="0.25">
      <c r="A40" s="19">
        <f t="shared" si="0"/>
        <v>28</v>
      </c>
      <c r="B40" s="16"/>
      <c r="C40" s="16"/>
      <c r="D40" s="96"/>
      <c r="E40" s="96"/>
      <c r="F40" s="96"/>
      <c r="G40" s="96"/>
      <c r="H40" s="96"/>
    </row>
    <row r="41" spans="1:9" x14ac:dyDescent="0.25">
      <c r="A41" s="19">
        <f t="shared" si="0"/>
        <v>29</v>
      </c>
      <c r="B41" s="16"/>
      <c r="C41" s="16"/>
      <c r="D41" s="93"/>
      <c r="E41" s="93"/>
      <c r="F41" s="93"/>
      <c r="G41" s="93"/>
      <c r="H41" s="93"/>
    </row>
    <row r="42" spans="1:9" ht="15.75" thickBot="1" x14ac:dyDescent="0.3">
      <c r="A42" s="19">
        <f t="shared" si="0"/>
        <v>30</v>
      </c>
      <c r="B42" s="17" t="s">
        <v>128</v>
      </c>
      <c r="C42" s="16"/>
      <c r="D42" s="97">
        <f>D24+D39</f>
        <v>157771852.81</v>
      </c>
      <c r="E42" s="97">
        <f>E24+E39</f>
        <v>4712398</v>
      </c>
      <c r="F42" s="97">
        <f>F24+F39</f>
        <v>162484250.81999999</v>
      </c>
      <c r="G42" s="97">
        <f>G24+G39</f>
        <v>17684458.34</v>
      </c>
      <c r="H42" s="97">
        <f>H24+H39</f>
        <v>180168709.15758502</v>
      </c>
    </row>
    <row r="43" spans="1:9" ht="15.75" thickTop="1" x14ac:dyDescent="0.25">
      <c r="A43" s="19">
        <f t="shared" si="0"/>
        <v>31</v>
      </c>
      <c r="B43" s="16"/>
      <c r="C43" s="98"/>
      <c r="D43" s="99"/>
      <c r="E43" s="99"/>
      <c r="F43" s="99"/>
      <c r="G43" s="99"/>
      <c r="H43" s="99"/>
    </row>
    <row r="44" spans="1:9" x14ac:dyDescent="0.25">
      <c r="A44" s="19"/>
      <c r="B44" s="16"/>
      <c r="C44" s="98"/>
      <c r="D44" s="100"/>
      <c r="E44" s="100"/>
      <c r="F44" s="100"/>
      <c r="G44" s="100"/>
      <c r="H44" s="100"/>
    </row>
    <row r="45" spans="1:9" x14ac:dyDescent="0.25">
      <c r="A45" s="19"/>
      <c r="B45" s="16"/>
      <c r="C45" s="98"/>
      <c r="D45" s="100"/>
      <c r="E45" s="100"/>
      <c r="F45" s="100"/>
      <c r="G45" s="100"/>
      <c r="H45" s="100"/>
    </row>
    <row r="46" spans="1:9" x14ac:dyDescent="0.25">
      <c r="A46" s="199" t="str">
        <f>+'Link in'!A1</f>
        <v>Kentucky American Water Company</v>
      </c>
      <c r="B46" s="199"/>
      <c r="C46" s="199"/>
      <c r="D46" s="199"/>
      <c r="E46" s="199"/>
      <c r="F46" s="199"/>
      <c r="G46" s="199"/>
      <c r="H46" s="199"/>
      <c r="I46" s="20"/>
    </row>
    <row r="47" spans="1:9" x14ac:dyDescent="0.25">
      <c r="A47" s="199" t="str">
        <f>+'Link in'!A2</f>
        <v>Case No. 2026-00094</v>
      </c>
      <c r="B47" s="199"/>
      <c r="C47" s="199"/>
      <c r="D47" s="199"/>
      <c r="E47" s="199"/>
      <c r="F47" s="199"/>
      <c r="G47" s="199"/>
      <c r="H47" s="199"/>
      <c r="I47" s="17"/>
    </row>
    <row r="48" spans="1:9" x14ac:dyDescent="0.25">
      <c r="A48" s="199" t="s">
        <v>94</v>
      </c>
      <c r="B48" s="199"/>
      <c r="C48" s="199"/>
      <c r="D48" s="199"/>
      <c r="E48" s="199"/>
      <c r="F48" s="199"/>
      <c r="G48" s="199"/>
      <c r="H48" s="199"/>
      <c r="I48" s="14"/>
    </row>
    <row r="49" spans="1:9" x14ac:dyDescent="0.25">
      <c r="A49" s="199" t="s">
        <v>129</v>
      </c>
      <c r="B49" s="199"/>
      <c r="C49" s="199"/>
      <c r="D49" s="199"/>
      <c r="E49" s="199"/>
      <c r="F49" s="199"/>
      <c r="G49" s="199"/>
      <c r="H49" s="199"/>
      <c r="I49" s="14"/>
    </row>
    <row r="50" spans="1:9" x14ac:dyDescent="0.25">
      <c r="A50" s="20"/>
      <c r="B50" s="20"/>
      <c r="C50" s="20"/>
      <c r="D50" s="20"/>
      <c r="E50" s="20"/>
      <c r="F50" s="20"/>
      <c r="G50" s="20"/>
      <c r="H50" s="20"/>
      <c r="I50" s="17"/>
    </row>
    <row r="51" spans="1:9" x14ac:dyDescent="0.25">
      <c r="A51" s="101"/>
      <c r="B51" s="20"/>
      <c r="C51" s="20"/>
      <c r="D51" s="20"/>
      <c r="E51" s="20"/>
      <c r="F51" s="20"/>
      <c r="G51" s="20"/>
      <c r="H51" s="102" t="str">
        <f>+H6</f>
        <v>Exhibit 37, Schedule M-1</v>
      </c>
      <c r="I51" s="20"/>
    </row>
    <row r="52" spans="1:9" x14ac:dyDescent="0.25">
      <c r="A52" s="101"/>
      <c r="B52" s="20"/>
      <c r="C52" s="20"/>
      <c r="D52" s="20"/>
      <c r="E52" s="20"/>
      <c r="F52" s="20"/>
      <c r="G52" s="20"/>
      <c r="H52" s="102" t="str">
        <f>+H7</f>
        <v>Witness Responsible:  Charles Rea</v>
      </c>
      <c r="I52" s="20"/>
    </row>
    <row r="53" spans="1:9" x14ac:dyDescent="0.25">
      <c r="A53" s="101"/>
      <c r="B53" s="20"/>
      <c r="C53" s="20"/>
      <c r="D53" s="20"/>
      <c r="E53" s="20"/>
      <c r="F53" s="20"/>
      <c r="G53" s="20"/>
      <c r="H53" s="102" t="str">
        <f>+H8</f>
        <v>KAWC 2026 Rate Case - Exhibit 37 (M,N) Revenue Present &amp; Proposed</v>
      </c>
      <c r="I53" s="20"/>
    </row>
    <row r="54" spans="1:9" x14ac:dyDescent="0.25">
      <c r="A54" s="20"/>
      <c r="B54" s="20"/>
      <c r="C54" s="20"/>
      <c r="D54" s="20"/>
      <c r="E54" s="20"/>
      <c r="F54" s="20"/>
      <c r="G54" s="20"/>
      <c r="H54" s="20"/>
      <c r="I54" s="20"/>
    </row>
    <row r="55" spans="1:9" x14ac:dyDescent="0.25">
      <c r="A55" s="103" t="s">
        <v>130</v>
      </c>
      <c r="B55" s="104"/>
      <c r="C55" s="103" t="s">
        <v>100</v>
      </c>
      <c r="D55" s="104"/>
      <c r="E55" s="104"/>
      <c r="F55" s="104"/>
      <c r="G55" s="103" t="s">
        <v>131</v>
      </c>
      <c r="H55" s="103" t="s">
        <v>132</v>
      </c>
      <c r="I55" s="20"/>
    </row>
    <row r="56" spans="1:9" x14ac:dyDescent="0.25">
      <c r="A56" s="105" t="s">
        <v>133</v>
      </c>
      <c r="B56" s="105" t="s">
        <v>98</v>
      </c>
      <c r="C56" s="105" t="s">
        <v>108</v>
      </c>
      <c r="D56" s="105" t="s">
        <v>2</v>
      </c>
      <c r="E56" s="105" t="s">
        <v>16</v>
      </c>
      <c r="F56" s="105" t="s">
        <v>17</v>
      </c>
      <c r="G56" s="105" t="s">
        <v>134</v>
      </c>
      <c r="H56" s="105" t="s">
        <v>135</v>
      </c>
      <c r="I56" s="20"/>
    </row>
    <row r="57" spans="1:9" x14ac:dyDescent="0.25">
      <c r="A57" s="20"/>
      <c r="B57" s="20"/>
      <c r="C57" s="20"/>
      <c r="D57" s="20"/>
      <c r="E57" s="20"/>
      <c r="F57" s="20"/>
      <c r="G57" s="20"/>
      <c r="H57" s="20"/>
      <c r="I57" s="20"/>
    </row>
    <row r="58" spans="1:9" x14ac:dyDescent="0.25">
      <c r="A58" s="106">
        <v>1</v>
      </c>
      <c r="B58" s="20"/>
      <c r="C58" s="20"/>
      <c r="D58" s="20"/>
      <c r="E58" s="20"/>
      <c r="F58" s="20"/>
      <c r="G58" s="20"/>
      <c r="H58" s="20"/>
      <c r="I58" s="20"/>
    </row>
    <row r="59" spans="1:9" x14ac:dyDescent="0.25">
      <c r="A59" s="106">
        <v>2</v>
      </c>
      <c r="B59" s="107" t="s">
        <v>136</v>
      </c>
      <c r="C59" s="108" t="str">
        <f>+C15</f>
        <v>Schedule M2-M3</v>
      </c>
      <c r="D59" s="109">
        <f>SUM('Sch M2-M3'!Q60:Q68,'Sch M2-M3'!Q371:Q379,'Sch M2-M3'!Q467:Q475,'Sch M2-M3'!Q611:Q619)-SUM('Sch M2-M3'!G60:G68,'Sch M2-M3'!G371:G379,'Sch M2-M3'!G467:G475,'Sch M2-M3'!G611:G619)</f>
        <v>2214895.370000001</v>
      </c>
      <c r="E59" s="109">
        <f>SUM('Sch M2-M3'!Q107:Q115,'Sch M2-M3'!Q419:Q427,'Sch M2-M3'!Q515:Q523,'Sch M2-M3'!Q659:Q667)-SUM('Sch M2-M3'!G107:G115,'Sch M2-M3'!G419:G427,'Sch M2-M3'!G515:G523,'Sch M2-M3'!G659:G667)</f>
        <v>402984.4599999981</v>
      </c>
      <c r="F59" s="109">
        <f>SUM('Sch M2-M3'!Q149:Q157,'Sch M2-M3'!Q707:Q715)-SUM('Sch M2-M3'!G149:G157,'Sch M2-M3'!G707:G715)</f>
        <v>27378.329999999987</v>
      </c>
      <c r="G59" s="109">
        <f>SUM('Sch M2-M3'!Q191:Q199,'Sch M2-M3'!Q563:Q571,'Sch M2-M3'!Q755:Q763)-SUM('Sch M2-M3'!G191:G199,'Sch M2-M3'!G563:G571,'Sch M2-M3'!G755:G763)</f>
        <v>123926.3199999996</v>
      </c>
      <c r="H59" s="109">
        <f>SUM('Sch M2-M3'!Q233:Q241)-SUM('Sch M2-M3'!G233:G241)</f>
        <v>-3593.6399999999994</v>
      </c>
      <c r="I59" s="20"/>
    </row>
    <row r="60" spans="1:9" x14ac:dyDescent="0.25">
      <c r="A60" s="106">
        <v>3</v>
      </c>
      <c r="B60" s="20" t="s">
        <v>137</v>
      </c>
      <c r="C60" s="110" t="str">
        <f>+C59</f>
        <v>Schedule M2-M3</v>
      </c>
      <c r="D60" s="111">
        <f>SUM('Sch M2-M3'!Q76,'Sch M2-M3'!Q387:Q388,'Sch M2-M3'!Q483,'Sch M2-M3'!Q627:Q628)-SUM('Sch M2-M3'!G76,'Sch M2-M3'!G387:G388,'Sch M2-M3'!G627:G628)</f>
        <v>1549075.0699999928</v>
      </c>
      <c r="E60" s="111">
        <f>SUM('Sch M2-M3'!Q121,'Sch M2-M3'!Q435:Q436,'Sch M2-M3'!Q531,'Sch M2-M3'!Q675:Q676)-SUM('Sch M2-M3'!G121,'Sch M2-M3'!G435:G436,'Sch M2-M3'!G531,'Sch M2-M3'!G675:G676)</f>
        <v>548346.48999999464</v>
      </c>
      <c r="F60" s="111">
        <f>SUM('Sch M2-M3'!Q163,'Sch M2-M3'!Q723:Q724)-SUM('Sch M2-M3'!G163,'Sch M2-M3'!G723:G724)</f>
        <v>373395.77</v>
      </c>
      <c r="G60" s="111">
        <f>SUM('Sch M2-M3'!Q205,'Sch M2-M3'!Q579,'Sch M2-M3'!Q771:Q772)-SUM('Sch M2-M3'!G205,'Sch M2-M3'!G579,'Sch M2-M3'!G771:G772)</f>
        <v>244153.56000000052</v>
      </c>
      <c r="H60" s="111">
        <f>SUM('Sch M2-M3'!Q245:Q251)-SUM('Sch M2-M3'!G245:G251)</f>
        <v>-852796.0700000003</v>
      </c>
      <c r="I60" s="20"/>
    </row>
    <row r="61" spans="1:9" x14ac:dyDescent="0.25">
      <c r="A61" s="106">
        <v>4</v>
      </c>
      <c r="B61" s="20"/>
      <c r="C61" s="110"/>
      <c r="D61" s="111"/>
      <c r="E61" s="111"/>
      <c r="F61" s="111"/>
      <c r="G61" s="111"/>
      <c r="H61" s="111"/>
      <c r="I61" s="20"/>
    </row>
    <row r="62" spans="1:9" x14ac:dyDescent="0.25">
      <c r="A62" s="106">
        <v>5</v>
      </c>
      <c r="B62" s="20"/>
      <c r="C62" s="20"/>
      <c r="D62" s="111"/>
      <c r="E62" s="111"/>
      <c r="F62" s="111"/>
      <c r="G62" s="111"/>
      <c r="H62" s="111"/>
      <c r="I62" s="20"/>
    </row>
    <row r="63" spans="1:9" x14ac:dyDescent="0.25">
      <c r="A63" s="106">
        <v>6</v>
      </c>
      <c r="B63" s="20"/>
      <c r="C63" s="20"/>
      <c r="D63" s="111"/>
      <c r="E63" s="111"/>
      <c r="F63" s="111"/>
      <c r="G63" s="111"/>
      <c r="H63" s="111"/>
      <c r="I63" s="20"/>
    </row>
    <row r="64" spans="1:9" ht="15.75" thickBot="1" x14ac:dyDescent="0.3">
      <c r="A64" s="106">
        <v>7</v>
      </c>
      <c r="B64" s="20" t="s">
        <v>138</v>
      </c>
      <c r="C64" s="20"/>
      <c r="D64" s="112">
        <f>SUM(D59:D63)</f>
        <v>3763970.4399999939</v>
      </c>
      <c r="E64" s="112">
        <f>SUM(E59:E63)</f>
        <v>951330.94999999274</v>
      </c>
      <c r="F64" s="112">
        <f>SUM(F59:F63)</f>
        <v>400774.1</v>
      </c>
      <c r="G64" s="112">
        <f>SUM(G59:G63)</f>
        <v>368079.88000000012</v>
      </c>
      <c r="H64" s="112">
        <f>SUM(H59:H63)</f>
        <v>-856389.71000000031</v>
      </c>
      <c r="I64" s="20"/>
    </row>
    <row r="65" spans="1:10" ht="15.75" thickTop="1" x14ac:dyDescent="0.25">
      <c r="A65" s="106">
        <v>8</v>
      </c>
      <c r="B65" s="199"/>
      <c r="C65" s="199"/>
      <c r="D65" s="199"/>
      <c r="E65" s="199"/>
      <c r="F65" s="199"/>
      <c r="G65" s="199"/>
      <c r="H65" s="199"/>
      <c r="I65" s="199"/>
    </row>
    <row r="66" spans="1:10" x14ac:dyDescent="0.25">
      <c r="A66" s="106">
        <v>9</v>
      </c>
      <c r="B66" s="14"/>
      <c r="C66" s="14"/>
      <c r="D66" s="14"/>
      <c r="E66" s="14"/>
      <c r="F66" s="14"/>
      <c r="G66" s="14"/>
      <c r="H66" s="14"/>
      <c r="I66" s="14"/>
    </row>
    <row r="67" spans="1:10" x14ac:dyDescent="0.25">
      <c r="A67" s="106">
        <v>10</v>
      </c>
      <c r="B67" s="14"/>
      <c r="C67" s="14"/>
      <c r="D67" s="14"/>
      <c r="E67" s="14"/>
      <c r="F67" s="14"/>
      <c r="G67" s="14"/>
      <c r="H67" s="14"/>
      <c r="I67" s="14"/>
    </row>
    <row r="68" spans="1:10" x14ac:dyDescent="0.25">
      <c r="A68" s="106">
        <v>11</v>
      </c>
      <c r="B68" s="14"/>
      <c r="C68" s="14"/>
      <c r="D68" s="103" t="s">
        <v>139</v>
      </c>
      <c r="E68" s="103" t="s">
        <v>140</v>
      </c>
      <c r="F68" s="103"/>
      <c r="G68" s="103" t="s">
        <v>141</v>
      </c>
      <c r="H68" s="20"/>
      <c r="I68" s="14"/>
    </row>
    <row r="69" spans="1:10" x14ac:dyDescent="0.25">
      <c r="A69" s="106">
        <v>12</v>
      </c>
      <c r="B69" s="14"/>
      <c r="C69" s="14"/>
      <c r="D69" s="105" t="s">
        <v>142</v>
      </c>
      <c r="E69" s="105" t="s">
        <v>142</v>
      </c>
      <c r="F69" s="105" t="s">
        <v>25</v>
      </c>
      <c r="G69" s="105" t="s">
        <v>143</v>
      </c>
      <c r="H69" s="105" t="s">
        <v>138</v>
      </c>
      <c r="I69" s="14"/>
    </row>
    <row r="70" spans="1:10" x14ac:dyDescent="0.25">
      <c r="A70" s="106">
        <v>13</v>
      </c>
      <c r="B70" s="113"/>
      <c r="C70" s="113"/>
      <c r="D70" s="20"/>
      <c r="E70" s="20"/>
      <c r="F70" s="20"/>
      <c r="G70" s="20"/>
      <c r="H70" s="20"/>
      <c r="I70" s="14"/>
    </row>
    <row r="71" spans="1:10" x14ac:dyDescent="0.25">
      <c r="A71" s="106">
        <v>14</v>
      </c>
      <c r="B71" s="113"/>
      <c r="C71" s="113"/>
      <c r="D71" s="20"/>
      <c r="E71" s="20"/>
      <c r="F71" s="20"/>
      <c r="G71" s="20"/>
      <c r="H71" s="20"/>
      <c r="I71" s="14"/>
    </row>
    <row r="72" spans="1:10" x14ac:dyDescent="0.25">
      <c r="A72" s="106">
        <v>15</v>
      </c>
      <c r="B72" s="107" t="s">
        <v>136</v>
      </c>
      <c r="C72" s="108" t="str">
        <f>C59</f>
        <v>Schedule M2-M3</v>
      </c>
      <c r="D72" s="109">
        <f>SUM('Sch M2-M3'!Q317:Q329,'Sch M2-M3'!Q802:Q814)-SUM('Sch M2-M3'!G317:G329,'Sch M2-M3'!G802:G814)</f>
        <v>92117.559999998659</v>
      </c>
      <c r="E72" s="109">
        <f>SUM('Sch M2-M3'!Q342,'Sch M2-M3'!Q827)-SUM('Sch M2-M3'!G342,'Sch M2-M3'!G827)</f>
        <v>-42228.400000000373</v>
      </c>
      <c r="F72" s="109">
        <f>SUM('Sch M2-M3'!Q275:Q283)-SUM('Sch M2-M3'!G275:G283)</f>
        <v>-559.31999999997788</v>
      </c>
      <c r="G72" s="114"/>
      <c r="H72" s="109">
        <f>SUM(D59:H59,D72:G72)</f>
        <v>2814920.6799999969</v>
      </c>
      <c r="I72" s="14"/>
    </row>
    <row r="73" spans="1:10" x14ac:dyDescent="0.25">
      <c r="A73" s="106">
        <v>16</v>
      </c>
      <c r="B73" s="20" t="s">
        <v>137</v>
      </c>
      <c r="C73" s="110" t="str">
        <f>+C72</f>
        <v>Schedule M2-M3</v>
      </c>
      <c r="D73" s="111">
        <f>SUM('Sch M2-M3'!Q334,'Sch M2-M3'!Q819)-SUM('Sch M2-M3'!G334,'Sch M2-M3'!G819)</f>
        <v>-5802.4399999999951</v>
      </c>
      <c r="E73" s="111"/>
      <c r="F73" s="111">
        <f>+'Sch M2-M3'!Q289-'Sch M2-M3'!G289</f>
        <v>-10487.919999999998</v>
      </c>
      <c r="G73" s="111"/>
      <c r="H73" s="111">
        <f>SUM(D60:H60,D73:G73)</f>
        <v>1845884.4599999879</v>
      </c>
      <c r="I73" s="14"/>
    </row>
    <row r="74" spans="1:10" x14ac:dyDescent="0.25">
      <c r="A74" s="106">
        <v>17</v>
      </c>
      <c r="B74" s="20"/>
      <c r="C74" s="110"/>
      <c r="D74" s="111"/>
      <c r="E74" s="111"/>
      <c r="F74" s="111"/>
      <c r="G74" s="111"/>
      <c r="H74" s="109"/>
      <c r="I74" s="14"/>
    </row>
    <row r="75" spans="1:10" x14ac:dyDescent="0.25">
      <c r="A75" s="106">
        <v>18</v>
      </c>
      <c r="B75" s="20"/>
      <c r="C75" s="14"/>
      <c r="D75" s="111"/>
      <c r="E75" s="111"/>
      <c r="F75" s="111"/>
      <c r="G75" s="111"/>
      <c r="H75" s="111"/>
      <c r="I75" s="14"/>
    </row>
    <row r="76" spans="1:10" x14ac:dyDescent="0.25">
      <c r="A76" s="106">
        <v>19</v>
      </c>
      <c r="B76" s="20"/>
      <c r="C76" s="14"/>
      <c r="D76" s="111"/>
      <c r="E76" s="111"/>
      <c r="F76" s="111"/>
      <c r="G76" s="111"/>
      <c r="H76" s="111"/>
      <c r="I76" s="14"/>
    </row>
    <row r="77" spans="1:10" ht="15.75" thickBot="1" x14ac:dyDescent="0.3">
      <c r="A77" s="106">
        <v>20</v>
      </c>
      <c r="B77" s="20" t="s">
        <v>138</v>
      </c>
      <c r="C77" s="14"/>
      <c r="D77" s="112">
        <f>SUM(D72:D76)</f>
        <v>86315.119999998657</v>
      </c>
      <c r="E77" s="112">
        <f>SUM(E72:E76)</f>
        <v>-42228.400000000373</v>
      </c>
      <c r="F77" s="112">
        <f>SUM(F72:F76)</f>
        <v>-11047.239999999976</v>
      </c>
      <c r="G77" s="112">
        <f>SUM(G72:G76)</f>
        <v>0</v>
      </c>
      <c r="H77" s="112">
        <f>SUM(H72:H76)</f>
        <v>4660805.1399999848</v>
      </c>
      <c r="I77" s="14"/>
      <c r="J77" s="5"/>
    </row>
    <row r="78" spans="1:10" ht="15.75" thickTop="1" x14ac:dyDescent="0.25">
      <c r="A78" s="106"/>
      <c r="B78" s="14"/>
      <c r="C78" s="14"/>
      <c r="D78" s="21"/>
      <c r="E78" s="21"/>
      <c r="F78" s="21"/>
      <c r="G78" s="21"/>
      <c r="H78" s="14"/>
      <c r="I78" s="14"/>
    </row>
    <row r="79" spans="1:10" x14ac:dyDescent="0.25">
      <c r="A79" s="106"/>
      <c r="B79" s="14"/>
      <c r="C79" s="14"/>
      <c r="D79" s="21"/>
      <c r="E79" s="21"/>
      <c r="F79" s="20"/>
      <c r="G79" s="21"/>
      <c r="H79" s="14"/>
      <c r="I79" s="14"/>
    </row>
    <row r="81" spans="1:9" x14ac:dyDescent="0.25">
      <c r="A81" s="199" t="str">
        <f>+'Link in'!A1</f>
        <v>Kentucky American Water Company</v>
      </c>
      <c r="B81" s="199"/>
      <c r="C81" s="199"/>
      <c r="D81" s="199"/>
      <c r="E81" s="199"/>
      <c r="F81" s="199"/>
      <c r="G81" s="199"/>
      <c r="H81" s="199"/>
      <c r="I81" s="17"/>
    </row>
    <row r="82" spans="1:9" x14ac:dyDescent="0.25">
      <c r="A82" s="199" t="str">
        <f>+'Link in'!A2</f>
        <v>Case No. 2026-00094</v>
      </c>
      <c r="B82" s="199"/>
      <c r="C82" s="199"/>
      <c r="D82" s="199"/>
      <c r="E82" s="199"/>
      <c r="F82" s="199"/>
      <c r="G82" s="199"/>
      <c r="H82" s="199"/>
      <c r="I82" s="17"/>
    </row>
    <row r="83" spans="1:9" x14ac:dyDescent="0.25">
      <c r="A83" s="199" t="s">
        <v>94</v>
      </c>
      <c r="B83" s="199"/>
      <c r="C83" s="199"/>
      <c r="D83" s="199"/>
      <c r="E83" s="199"/>
      <c r="F83" s="199"/>
      <c r="G83" s="199"/>
      <c r="H83" s="199"/>
      <c r="I83" s="17"/>
    </row>
    <row r="84" spans="1:9" x14ac:dyDescent="0.25">
      <c r="A84" s="199" t="s">
        <v>129</v>
      </c>
      <c r="B84" s="199"/>
      <c r="C84" s="199"/>
      <c r="D84" s="199"/>
      <c r="E84" s="199"/>
      <c r="F84" s="199"/>
      <c r="G84" s="199"/>
      <c r="H84" s="199"/>
      <c r="I84" s="17"/>
    </row>
    <row r="85" spans="1:9" x14ac:dyDescent="0.25">
      <c r="A85" s="20"/>
      <c r="B85" s="20"/>
      <c r="C85" s="20"/>
      <c r="D85" s="20"/>
      <c r="E85" s="20"/>
      <c r="F85" s="20"/>
      <c r="G85" s="20"/>
      <c r="H85" s="20"/>
      <c r="I85" s="20"/>
    </row>
    <row r="86" spans="1:9" x14ac:dyDescent="0.25">
      <c r="A86" s="101"/>
      <c r="B86" s="20"/>
      <c r="C86" s="20"/>
      <c r="D86" s="20"/>
      <c r="E86" s="20"/>
      <c r="F86" s="20"/>
      <c r="G86" s="20"/>
      <c r="H86" s="102" t="str">
        <f>+H51</f>
        <v>Exhibit 37, Schedule M-1</v>
      </c>
    </row>
    <row r="87" spans="1:9" x14ac:dyDescent="0.25">
      <c r="A87" s="101"/>
      <c r="B87" s="20"/>
      <c r="C87" s="20"/>
      <c r="D87" s="20"/>
      <c r="E87" s="20"/>
      <c r="F87" s="20"/>
      <c r="G87" s="20"/>
      <c r="H87" s="102" t="str">
        <f>+H52</f>
        <v>Witness Responsible:  Charles Rea</v>
      </c>
    </row>
    <row r="88" spans="1:9" x14ac:dyDescent="0.25">
      <c r="A88" s="101"/>
      <c r="B88" s="20"/>
      <c r="C88" s="20"/>
      <c r="D88" s="20"/>
      <c r="E88" s="20"/>
      <c r="F88" s="20"/>
      <c r="G88" s="20"/>
      <c r="H88" s="102" t="str">
        <f>+H53</f>
        <v>KAWC 2026 Rate Case - Exhibit 37 (M,N) Revenue Present &amp; Proposed</v>
      </c>
    </row>
    <row r="89" spans="1:9" x14ac:dyDescent="0.25">
      <c r="A89" s="20"/>
      <c r="B89" s="20"/>
      <c r="C89" s="20"/>
      <c r="D89" s="20"/>
      <c r="E89" s="20"/>
      <c r="F89" s="20"/>
      <c r="G89" s="20"/>
      <c r="H89" s="20"/>
      <c r="I89" s="20"/>
    </row>
    <row r="90" spans="1:9" x14ac:dyDescent="0.25">
      <c r="A90" s="103" t="s">
        <v>130</v>
      </c>
      <c r="B90" s="104"/>
      <c r="C90" s="103" t="s">
        <v>100</v>
      </c>
      <c r="D90" s="103" t="s">
        <v>144</v>
      </c>
      <c r="E90" s="104"/>
      <c r="F90" s="103"/>
      <c r="G90" s="103" t="s">
        <v>249</v>
      </c>
      <c r="H90" s="103" t="s">
        <v>145</v>
      </c>
    </row>
    <row r="91" spans="1:9" x14ac:dyDescent="0.25">
      <c r="A91" s="105" t="s">
        <v>133</v>
      </c>
      <c r="B91" s="105" t="s">
        <v>98</v>
      </c>
      <c r="C91" s="105" t="s">
        <v>108</v>
      </c>
      <c r="D91" s="105" t="s">
        <v>147</v>
      </c>
      <c r="E91" s="105" t="s">
        <v>41</v>
      </c>
      <c r="F91" s="105" t="s">
        <v>123</v>
      </c>
      <c r="G91" s="105" t="s">
        <v>25</v>
      </c>
      <c r="H91" s="105" t="s">
        <v>148</v>
      </c>
    </row>
    <row r="92" spans="1:9" x14ac:dyDescent="0.25">
      <c r="A92" s="20"/>
      <c r="B92" s="20"/>
      <c r="C92" s="20"/>
      <c r="D92" s="20"/>
      <c r="E92" s="20"/>
      <c r="F92" s="20"/>
      <c r="G92" s="20"/>
      <c r="H92" s="20"/>
    </row>
    <row r="93" spans="1:9" x14ac:dyDescent="0.25">
      <c r="A93" s="106">
        <v>1</v>
      </c>
      <c r="B93" s="20"/>
      <c r="C93" s="20"/>
      <c r="D93" s="20"/>
      <c r="E93" s="20"/>
      <c r="F93" s="20"/>
      <c r="G93" s="20"/>
      <c r="H93" s="20"/>
    </row>
    <row r="94" spans="1:9" x14ac:dyDescent="0.25">
      <c r="A94" s="106">
        <v>2</v>
      </c>
      <c r="B94" s="20" t="s">
        <v>150</v>
      </c>
      <c r="C94" s="110" t="str">
        <f>C73</f>
        <v>Schedule M2-M3</v>
      </c>
      <c r="D94" s="109">
        <f>'Sch M2-M3'!Q28-'Sch M2-M3'!G28</f>
        <v>86578.85999999987</v>
      </c>
      <c r="E94" s="109">
        <f>'Sch M2-M3'!Q29-'Sch M2-M3'!G29</f>
        <v>-2826.8399999999965</v>
      </c>
      <c r="F94" s="109">
        <f>'Sch M2-M3'!Q30-'Sch M2-M3'!G30</f>
        <v>0</v>
      </c>
      <c r="G94" s="109">
        <f>'Sch M2-M3'!Q31-'Sch M2-M3'!G31</f>
        <v>0</v>
      </c>
      <c r="H94" s="109">
        <f>'Sch M2-M3'!Q32-'Sch M2-M3'!G32</f>
        <v>-5264</v>
      </c>
    </row>
    <row r="95" spans="1:9" x14ac:dyDescent="0.25">
      <c r="A95" s="106">
        <v>3</v>
      </c>
      <c r="B95" s="20"/>
      <c r="C95" s="20"/>
      <c r="D95" s="115"/>
      <c r="E95" s="115"/>
      <c r="F95" s="115"/>
      <c r="G95" s="115"/>
      <c r="H95" s="115"/>
    </row>
    <row r="96" spans="1:9" x14ac:dyDescent="0.25">
      <c r="A96" s="106">
        <v>4</v>
      </c>
      <c r="B96" s="20"/>
      <c r="C96" s="20"/>
      <c r="D96" s="20"/>
      <c r="E96" s="20"/>
      <c r="F96" s="20"/>
      <c r="G96" s="21"/>
      <c r="H96" s="20"/>
    </row>
    <row r="97" spans="1:9" x14ac:dyDescent="0.25">
      <c r="A97" s="106">
        <v>5</v>
      </c>
      <c r="B97" s="20"/>
      <c r="C97" s="20"/>
      <c r="D97" s="21"/>
      <c r="E97" s="21"/>
      <c r="F97" s="21"/>
      <c r="G97" s="21"/>
      <c r="H97" s="21"/>
    </row>
    <row r="98" spans="1:9" x14ac:dyDescent="0.25">
      <c r="A98" s="106">
        <v>6</v>
      </c>
      <c r="B98" s="20"/>
      <c r="C98" s="20"/>
      <c r="D98" s="21"/>
      <c r="E98" s="21"/>
      <c r="F98" s="21"/>
      <c r="G98" s="21"/>
      <c r="H98" s="21"/>
    </row>
    <row r="99" spans="1:9" ht="15.75" thickBot="1" x14ac:dyDescent="0.3">
      <c r="A99" s="106">
        <v>7</v>
      </c>
      <c r="B99" s="20" t="s">
        <v>138</v>
      </c>
      <c r="C99" s="20"/>
      <c r="D99" s="112">
        <f>SUM(D94:D98)</f>
        <v>86578.85999999987</v>
      </c>
      <c r="E99" s="112">
        <f>SUM(E94:E98)</f>
        <v>-2826.8399999999965</v>
      </c>
      <c r="F99" s="112">
        <f>SUM(F94:F98)</f>
        <v>0</v>
      </c>
      <c r="G99" s="112">
        <f>SUM(G94:G98)</f>
        <v>0</v>
      </c>
      <c r="H99" s="112">
        <f>SUM(H94:H97)</f>
        <v>-5264</v>
      </c>
    </row>
    <row r="100" spans="1:9" ht="15.75" thickTop="1" x14ac:dyDescent="0.25">
      <c r="A100" s="106">
        <v>8</v>
      </c>
      <c r="B100" s="20"/>
      <c r="C100" s="20"/>
      <c r="D100" s="21"/>
      <c r="E100" s="21"/>
      <c r="F100" s="21"/>
      <c r="G100" s="21"/>
      <c r="H100" s="21"/>
      <c r="I100" s="21"/>
    </row>
    <row r="101" spans="1:9" x14ac:dyDescent="0.25">
      <c r="A101" s="106">
        <v>9</v>
      </c>
      <c r="B101" s="20"/>
      <c r="D101" s="20"/>
      <c r="E101" s="20"/>
      <c r="F101" s="20"/>
      <c r="G101" s="20"/>
      <c r="H101" s="20"/>
      <c r="I101" s="20"/>
    </row>
    <row r="102" spans="1:9" x14ac:dyDescent="0.25">
      <c r="A102" s="106">
        <v>10</v>
      </c>
      <c r="B102" s="20"/>
      <c r="D102" s="20"/>
      <c r="E102" s="20"/>
      <c r="F102" s="20"/>
      <c r="G102" s="20"/>
      <c r="H102" s="20"/>
      <c r="I102" s="20"/>
    </row>
    <row r="103" spans="1:9" x14ac:dyDescent="0.25">
      <c r="A103" s="106">
        <v>11</v>
      </c>
      <c r="B103" s="20"/>
      <c r="D103" s="103" t="s">
        <v>146</v>
      </c>
      <c r="E103" s="103" t="s">
        <v>151</v>
      </c>
      <c r="F103" s="103" t="s">
        <v>152</v>
      </c>
      <c r="G103" s="103" t="s">
        <v>153</v>
      </c>
      <c r="H103" s="20"/>
    </row>
    <row r="104" spans="1:9" x14ac:dyDescent="0.25">
      <c r="A104" s="106">
        <v>12</v>
      </c>
      <c r="B104" s="20"/>
      <c r="D104" s="105" t="s">
        <v>149</v>
      </c>
      <c r="E104" s="105" t="s">
        <v>154</v>
      </c>
      <c r="F104" s="105" t="s">
        <v>155</v>
      </c>
      <c r="G104" s="105" t="s">
        <v>156</v>
      </c>
      <c r="H104" s="105" t="s">
        <v>138</v>
      </c>
    </row>
    <row r="105" spans="1:9" x14ac:dyDescent="0.25">
      <c r="A105" s="106">
        <v>13</v>
      </c>
      <c r="B105" s="20"/>
      <c r="D105" s="20"/>
      <c r="E105" s="20"/>
      <c r="F105" s="20"/>
      <c r="G105" s="20"/>
      <c r="H105" s="20"/>
    </row>
    <row r="106" spans="1:9" x14ac:dyDescent="0.25">
      <c r="A106" s="106">
        <v>14</v>
      </c>
      <c r="B106" s="20"/>
      <c r="C106" s="20"/>
      <c r="D106" s="20"/>
      <c r="E106" s="20"/>
      <c r="F106" s="20"/>
      <c r="G106" s="20"/>
      <c r="H106" s="20"/>
    </row>
    <row r="107" spans="1:9" x14ac:dyDescent="0.25">
      <c r="A107" s="106">
        <v>15</v>
      </c>
      <c r="B107" s="20" t="s">
        <v>150</v>
      </c>
      <c r="C107" s="110" t="str">
        <f>C94</f>
        <v>Schedule M2-M3</v>
      </c>
      <c r="D107" s="109">
        <f>'Sch M2-M3'!Q33-'Sch M2-M3'!G33</f>
        <v>-10911.100000000093</v>
      </c>
      <c r="E107" s="109">
        <f>'Sch M2-M3'!Q34-'Sch M2-M3'!G34</f>
        <v>-162.03999999998632</v>
      </c>
      <c r="F107" s="109">
        <f>'Sch M2-M3'!Q35-'Sch M2-M3'!G35</f>
        <v>-15710.009999999951</v>
      </c>
      <c r="G107" s="109">
        <f>'Sch M2-M3'!Q36-'Sch M2-M3'!G36</f>
        <v>-112</v>
      </c>
      <c r="H107" s="109">
        <f>SUM(D107:G107,D94:H94)</f>
        <v>51592.869999999843</v>
      </c>
    </row>
    <row r="108" spans="1:9" x14ac:dyDescent="0.25">
      <c r="A108" s="106">
        <v>16</v>
      </c>
      <c r="B108" s="20"/>
      <c r="C108" s="20"/>
      <c r="D108" s="109"/>
      <c r="E108" s="109"/>
      <c r="F108" s="109"/>
      <c r="G108" s="109"/>
      <c r="H108" s="109"/>
    </row>
    <row r="109" spans="1:9" x14ac:dyDescent="0.25">
      <c r="A109" s="106">
        <v>17</v>
      </c>
      <c r="B109" s="20"/>
      <c r="C109" s="20"/>
      <c r="D109" s="20"/>
      <c r="E109" s="20"/>
      <c r="F109" s="20"/>
      <c r="G109" s="20"/>
      <c r="H109" s="115"/>
    </row>
    <row r="110" spans="1:9" x14ac:dyDescent="0.25">
      <c r="A110" s="106">
        <v>18</v>
      </c>
      <c r="B110" s="20"/>
      <c r="C110" s="20"/>
      <c r="D110" s="115"/>
      <c r="E110" s="115"/>
      <c r="F110" s="115"/>
      <c r="G110" s="115"/>
      <c r="H110" s="115"/>
    </row>
    <row r="111" spans="1:9" x14ac:dyDescent="0.25">
      <c r="A111" s="106">
        <v>19</v>
      </c>
      <c r="B111" s="20"/>
      <c r="C111" s="20"/>
      <c r="D111" s="20"/>
      <c r="E111" s="20"/>
      <c r="F111" s="20"/>
      <c r="G111" s="20"/>
      <c r="H111" s="20"/>
    </row>
    <row r="112" spans="1:9" ht="15.75" thickBot="1" x14ac:dyDescent="0.3">
      <c r="A112" s="106">
        <v>20</v>
      </c>
      <c r="B112" s="20" t="s">
        <v>138</v>
      </c>
      <c r="C112" s="20"/>
      <c r="D112" s="112">
        <f>SUM(D107:D109)</f>
        <v>-10911.100000000093</v>
      </c>
      <c r="E112" s="112">
        <f t="shared" ref="E112:G112" si="10">SUM(E107:E109)</f>
        <v>-162.03999999998632</v>
      </c>
      <c r="F112" s="112">
        <f t="shared" si="10"/>
        <v>-15710.009999999951</v>
      </c>
      <c r="G112" s="112">
        <f t="shared" si="10"/>
        <v>-112</v>
      </c>
      <c r="H112" s="112">
        <f t="shared" ref="H112" si="11">SUM(H107:H110)</f>
        <v>51592.869999999843</v>
      </c>
    </row>
    <row r="113" spans="1:9" ht="15.75" thickTop="1" x14ac:dyDescent="0.25">
      <c r="A113" s="106"/>
      <c r="B113" s="20"/>
      <c r="C113" s="20"/>
      <c r="D113" s="115"/>
      <c r="E113" s="115"/>
      <c r="F113" s="115"/>
      <c r="G113" s="115"/>
      <c r="H113" s="115"/>
    </row>
    <row r="115" spans="1:9" x14ac:dyDescent="0.25">
      <c r="A115" s="199" t="str">
        <f>+'Link in'!A1</f>
        <v>Kentucky American Water Company</v>
      </c>
      <c r="B115" s="199"/>
      <c r="C115" s="199"/>
      <c r="D115" s="199"/>
      <c r="E115" s="199"/>
      <c r="F115" s="199"/>
      <c r="G115" s="199"/>
      <c r="H115" s="199"/>
      <c r="I115" s="20"/>
    </row>
    <row r="116" spans="1:9" x14ac:dyDescent="0.25">
      <c r="A116" s="199" t="str">
        <f>+'Link in'!A2</f>
        <v>Case No. 2026-00094</v>
      </c>
      <c r="B116" s="199"/>
      <c r="C116" s="199"/>
      <c r="D116" s="199"/>
      <c r="E116" s="199"/>
      <c r="F116" s="199"/>
      <c r="G116" s="199"/>
      <c r="H116" s="199"/>
      <c r="I116" s="17"/>
    </row>
    <row r="117" spans="1:9" x14ac:dyDescent="0.25">
      <c r="A117" s="199" t="s">
        <v>94</v>
      </c>
      <c r="B117" s="199"/>
      <c r="C117" s="199"/>
      <c r="D117" s="199"/>
      <c r="E117" s="199"/>
      <c r="F117" s="199"/>
      <c r="G117" s="199"/>
      <c r="H117" s="199"/>
      <c r="I117" s="14"/>
    </row>
    <row r="118" spans="1:9" x14ac:dyDescent="0.25">
      <c r="A118" s="199" t="s">
        <v>157</v>
      </c>
      <c r="B118" s="199"/>
      <c r="C118" s="199"/>
      <c r="D118" s="199"/>
      <c r="E118" s="199"/>
      <c r="F118" s="199"/>
      <c r="G118" s="199"/>
      <c r="H118" s="199"/>
      <c r="I118" s="14"/>
    </row>
    <row r="119" spans="1:9" x14ac:dyDescent="0.25">
      <c r="A119" s="20"/>
      <c r="B119" s="20"/>
      <c r="C119" s="20"/>
      <c r="D119" s="20"/>
      <c r="E119" s="20"/>
      <c r="F119" s="20"/>
      <c r="G119" s="20"/>
      <c r="H119" s="20"/>
      <c r="I119" s="17"/>
    </row>
    <row r="120" spans="1:9" x14ac:dyDescent="0.25">
      <c r="A120" s="101"/>
      <c r="B120" s="20"/>
      <c r="C120" s="20"/>
      <c r="D120" s="20"/>
      <c r="E120" s="20"/>
      <c r="F120" s="20"/>
      <c r="G120" s="20"/>
      <c r="H120" s="102" t="str">
        <f>+H$6</f>
        <v>Exhibit 37, Schedule M-1</v>
      </c>
      <c r="I120" s="20"/>
    </row>
    <row r="121" spans="1:9" x14ac:dyDescent="0.25">
      <c r="A121" s="101"/>
      <c r="B121" s="20"/>
      <c r="C121" s="20"/>
      <c r="D121" s="20"/>
      <c r="E121" s="20"/>
      <c r="F121" s="20"/>
      <c r="G121" s="20"/>
      <c r="H121" s="102" t="str">
        <f>+H$7</f>
        <v>Witness Responsible:  Charles Rea</v>
      </c>
      <c r="I121" s="20"/>
    </row>
    <row r="122" spans="1:9" x14ac:dyDescent="0.25">
      <c r="A122" s="101"/>
      <c r="B122" s="20"/>
      <c r="C122" s="20"/>
      <c r="D122" s="20"/>
      <c r="E122" s="20"/>
      <c r="F122" s="20"/>
      <c r="G122" s="20"/>
      <c r="H122" s="102" t="str">
        <f>+H$8</f>
        <v>KAWC 2026 Rate Case - Exhibit 37 (M,N) Revenue Present &amp; Proposed</v>
      </c>
      <c r="I122" s="20"/>
    </row>
    <row r="123" spans="1:9" x14ac:dyDescent="0.25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x14ac:dyDescent="0.25">
      <c r="A124" s="103" t="s">
        <v>130</v>
      </c>
      <c r="B124" s="104"/>
      <c r="C124" s="103" t="s">
        <v>100</v>
      </c>
      <c r="D124" s="104"/>
      <c r="E124" s="104"/>
      <c r="F124" s="104"/>
      <c r="G124" s="103" t="s">
        <v>131</v>
      </c>
      <c r="H124" s="103" t="s">
        <v>132</v>
      </c>
      <c r="I124" s="20"/>
    </row>
    <row r="125" spans="1:9" x14ac:dyDescent="0.25">
      <c r="A125" s="105" t="s">
        <v>133</v>
      </c>
      <c r="B125" s="105" t="s">
        <v>98</v>
      </c>
      <c r="C125" s="105" t="s">
        <v>108</v>
      </c>
      <c r="D125" s="105" t="s">
        <v>2</v>
      </c>
      <c r="E125" s="105" t="s">
        <v>16</v>
      </c>
      <c r="F125" s="105" t="s">
        <v>17</v>
      </c>
      <c r="G125" s="105" t="s">
        <v>134</v>
      </c>
      <c r="H125" s="105" t="s">
        <v>135</v>
      </c>
      <c r="I125" s="20"/>
    </row>
    <row r="126" spans="1:9" x14ac:dyDescent="0.25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x14ac:dyDescent="0.25">
      <c r="A127" s="106">
        <v>1</v>
      </c>
      <c r="B127" s="20"/>
      <c r="C127" s="20"/>
      <c r="D127" s="20"/>
      <c r="E127" s="20"/>
      <c r="F127" s="20"/>
      <c r="G127" s="20"/>
      <c r="H127" s="20"/>
      <c r="I127" s="20"/>
    </row>
    <row r="128" spans="1:9" x14ac:dyDescent="0.25">
      <c r="A128" s="106">
        <v>2</v>
      </c>
      <c r="B128" s="107" t="s">
        <v>158</v>
      </c>
      <c r="C128" s="108" t="str">
        <f>+C107</f>
        <v>Schedule M2-M3</v>
      </c>
      <c r="D128" s="109">
        <f>'Sch M2-M3'!V16-'Sch M2-M3'!Q16</f>
        <v>14115881</v>
      </c>
      <c r="E128" s="109">
        <f>'Sch M2-M3'!V17-'Sch M2-M3'!Q17</f>
        <v>8093093.0300000012</v>
      </c>
      <c r="F128" s="109">
        <f>'Sch M2-M3'!V18-'Sch M2-M3'!Q18</f>
        <v>1040620.7199999997</v>
      </c>
      <c r="G128" s="109">
        <f>'Sch M2-M3'!V19-'Sch M2-M3'!Q19</f>
        <v>60.21000000089407</v>
      </c>
      <c r="H128" s="109">
        <f>'Sch M2-M3'!V20-'Sch M2-M3'!Q20</f>
        <v>106870.23999999976</v>
      </c>
      <c r="I128" s="20"/>
    </row>
    <row r="129" spans="1:9" x14ac:dyDescent="0.25">
      <c r="A129" s="106">
        <v>3</v>
      </c>
      <c r="B129" s="20"/>
      <c r="C129" s="110"/>
      <c r="D129" s="111"/>
      <c r="E129" s="111"/>
      <c r="F129" s="111"/>
      <c r="G129" s="111"/>
      <c r="H129" s="111"/>
      <c r="I129" s="20"/>
    </row>
    <row r="130" spans="1:9" x14ac:dyDescent="0.25">
      <c r="A130" s="106">
        <v>4</v>
      </c>
      <c r="B130" s="20"/>
      <c r="C130" s="110"/>
      <c r="D130" s="111"/>
      <c r="E130" s="111"/>
      <c r="F130" s="111"/>
      <c r="G130" s="111"/>
      <c r="H130" s="111"/>
      <c r="I130" s="20"/>
    </row>
    <row r="131" spans="1:9" x14ac:dyDescent="0.25">
      <c r="A131" s="106">
        <v>5</v>
      </c>
      <c r="B131" s="20"/>
      <c r="C131" s="20"/>
      <c r="D131" s="111"/>
      <c r="E131" s="111"/>
      <c r="F131" s="111"/>
      <c r="G131" s="111"/>
      <c r="H131" s="111"/>
      <c r="I131" s="20"/>
    </row>
    <row r="132" spans="1:9" x14ac:dyDescent="0.25">
      <c r="A132" s="106">
        <v>6</v>
      </c>
      <c r="B132" s="20"/>
      <c r="C132" s="20"/>
      <c r="D132" s="111"/>
      <c r="E132" s="111"/>
      <c r="F132" s="111"/>
      <c r="G132" s="111"/>
      <c r="H132" s="111"/>
      <c r="I132" s="20"/>
    </row>
    <row r="133" spans="1:9" ht="15.75" thickBot="1" x14ac:dyDescent="0.3">
      <c r="A133" s="106">
        <v>7</v>
      </c>
      <c r="B133" s="20" t="s">
        <v>138</v>
      </c>
      <c r="C133" s="20"/>
      <c r="D133" s="112">
        <f>SUM(D128:D132)</f>
        <v>14115881</v>
      </c>
      <c r="E133" s="112">
        <f>SUM(E128:E132)</f>
        <v>8093093.0300000012</v>
      </c>
      <c r="F133" s="112">
        <f>SUM(F128:F132)</f>
        <v>1040620.7199999997</v>
      </c>
      <c r="G133" s="112">
        <f>SUM(G128:G132)</f>
        <v>60.21000000089407</v>
      </c>
      <c r="H133" s="112">
        <f>SUM(H128:H132)</f>
        <v>106870.23999999976</v>
      </c>
      <c r="I133" s="20"/>
    </row>
    <row r="134" spans="1:9" ht="15.75" thickTop="1" x14ac:dyDescent="0.25">
      <c r="A134" s="106">
        <v>8</v>
      </c>
      <c r="B134" s="199"/>
      <c r="C134" s="199"/>
      <c r="D134" s="199"/>
      <c r="E134" s="199"/>
      <c r="F134" s="199"/>
      <c r="G134" s="199"/>
      <c r="H134" s="199"/>
      <c r="I134" s="199"/>
    </row>
    <row r="135" spans="1:9" x14ac:dyDescent="0.25">
      <c r="A135" s="106">
        <v>9</v>
      </c>
      <c r="B135" s="14"/>
      <c r="C135" s="14"/>
      <c r="D135" s="14"/>
      <c r="E135" s="14"/>
      <c r="F135" s="14"/>
      <c r="G135" s="14"/>
      <c r="H135" s="14"/>
      <c r="I135" s="14"/>
    </row>
    <row r="136" spans="1:9" x14ac:dyDescent="0.25">
      <c r="A136" s="106">
        <v>10</v>
      </c>
      <c r="B136" s="14"/>
      <c r="C136" s="14"/>
      <c r="D136" s="14"/>
      <c r="E136" s="14"/>
      <c r="F136" s="14"/>
      <c r="G136" s="14"/>
      <c r="H136" s="14"/>
      <c r="I136" s="14"/>
    </row>
    <row r="137" spans="1:9" x14ac:dyDescent="0.25">
      <c r="A137" s="106">
        <v>11</v>
      </c>
      <c r="B137" s="14"/>
      <c r="C137" s="14"/>
      <c r="D137" s="103" t="s">
        <v>139</v>
      </c>
      <c r="E137" s="103" t="s">
        <v>140</v>
      </c>
      <c r="F137" s="103"/>
      <c r="G137" s="103" t="s">
        <v>141</v>
      </c>
      <c r="H137" s="20"/>
      <c r="I137" s="14"/>
    </row>
    <row r="138" spans="1:9" x14ac:dyDescent="0.25">
      <c r="A138" s="106">
        <v>12</v>
      </c>
      <c r="B138" s="14"/>
      <c r="C138" s="14"/>
      <c r="D138" s="105" t="s">
        <v>142</v>
      </c>
      <c r="E138" s="105" t="s">
        <v>142</v>
      </c>
      <c r="F138" s="105" t="s">
        <v>25</v>
      </c>
      <c r="G138" s="105" t="s">
        <v>143</v>
      </c>
      <c r="H138" s="105" t="s">
        <v>138</v>
      </c>
      <c r="I138" s="14"/>
    </row>
    <row r="139" spans="1:9" x14ac:dyDescent="0.25">
      <c r="A139" s="106">
        <v>13</v>
      </c>
      <c r="B139" s="113"/>
      <c r="C139" s="113"/>
      <c r="D139" s="20"/>
      <c r="E139" s="20"/>
      <c r="F139" s="20"/>
      <c r="G139" s="20"/>
      <c r="H139" s="20"/>
      <c r="I139" s="14"/>
    </row>
    <row r="140" spans="1:9" x14ac:dyDescent="0.25">
      <c r="A140" s="106">
        <v>14</v>
      </c>
      <c r="B140" s="113"/>
      <c r="C140" s="113"/>
      <c r="D140" s="20"/>
      <c r="E140" s="20"/>
      <c r="F140" s="20"/>
      <c r="G140" s="20"/>
      <c r="H140" s="20"/>
      <c r="I140" s="14"/>
    </row>
    <row r="141" spans="1:9" x14ac:dyDescent="0.25">
      <c r="A141" s="106">
        <v>15</v>
      </c>
      <c r="B141" s="107" t="s">
        <v>158</v>
      </c>
      <c r="C141" s="108" t="str">
        <f>C128</f>
        <v>Schedule M2-M3</v>
      </c>
      <c r="D141" s="109">
        <f>'Sch M2-M3'!V21-'Sch M2-M3'!Q21</f>
        <v>37791.269999999553</v>
      </c>
      <c r="E141" s="109">
        <f>'Sch M2-M3'!V22-'Sch M2-M3'!Q22</f>
        <v>-5826543.8599999994</v>
      </c>
      <c r="F141" s="109">
        <f>'Sch M2-M3'!V23-'Sch M2-M3'!Q23</f>
        <v>4883.5199999999895</v>
      </c>
      <c r="G141" s="109"/>
      <c r="H141" s="109">
        <f>SUM(D128:H128,D141:G141)</f>
        <v>17572656.129999999</v>
      </c>
      <c r="I141" s="14"/>
    </row>
    <row r="142" spans="1:9" x14ac:dyDescent="0.25">
      <c r="A142" s="106">
        <v>16</v>
      </c>
      <c r="B142" s="20"/>
      <c r="C142" s="110"/>
      <c r="D142" s="111"/>
      <c r="E142" s="111"/>
      <c r="F142" s="111"/>
      <c r="G142" s="111"/>
      <c r="H142" s="109"/>
      <c r="I142" s="14"/>
    </row>
    <row r="143" spans="1:9" x14ac:dyDescent="0.25">
      <c r="A143" s="106">
        <v>17</v>
      </c>
      <c r="B143" s="20"/>
      <c r="C143" s="110"/>
      <c r="D143" s="111"/>
      <c r="E143" s="111"/>
      <c r="F143" s="111"/>
      <c r="G143" s="111"/>
      <c r="H143" s="109"/>
      <c r="I143" s="14"/>
    </row>
    <row r="144" spans="1:9" x14ac:dyDescent="0.25">
      <c r="A144" s="106">
        <v>18</v>
      </c>
      <c r="B144" s="20"/>
      <c r="C144" s="14"/>
      <c r="D144" s="111"/>
      <c r="E144" s="111"/>
      <c r="F144" s="111"/>
      <c r="G144" s="111"/>
      <c r="H144" s="111"/>
      <c r="I144" s="14"/>
    </row>
    <row r="145" spans="1:9" x14ac:dyDescent="0.25">
      <c r="A145" s="106">
        <v>19</v>
      </c>
      <c r="B145" s="20"/>
      <c r="C145" s="14"/>
      <c r="D145" s="111"/>
      <c r="E145" s="111"/>
      <c r="F145" s="111"/>
      <c r="G145" s="111"/>
      <c r="H145" s="111"/>
      <c r="I145" s="14"/>
    </row>
    <row r="146" spans="1:9" ht="15.75" thickBot="1" x14ac:dyDescent="0.3">
      <c r="A146" s="106">
        <v>20</v>
      </c>
      <c r="B146" s="20" t="s">
        <v>138</v>
      </c>
      <c r="C146" s="14"/>
      <c r="D146" s="112">
        <f>SUM(D141:D145)</f>
        <v>37791.269999999553</v>
      </c>
      <c r="E146" s="112">
        <f>SUM(E141:E145)</f>
        <v>-5826543.8599999994</v>
      </c>
      <c r="F146" s="112">
        <f>SUM(F141:F145)</f>
        <v>4883.5199999999895</v>
      </c>
      <c r="G146" s="112">
        <f>SUM(G141:G145)</f>
        <v>0</v>
      </c>
      <c r="H146" s="112">
        <f>SUM(H141:H145)</f>
        <v>17572656.129999999</v>
      </c>
      <c r="I146" s="14"/>
    </row>
    <row r="147" spans="1:9" ht="15.75" thickTop="1" x14ac:dyDescent="0.25">
      <c r="A147" s="106"/>
      <c r="B147" s="14"/>
      <c r="C147" s="14"/>
      <c r="D147" s="21"/>
      <c r="E147" s="21"/>
      <c r="F147" s="21"/>
      <c r="G147" s="21"/>
      <c r="H147" s="14"/>
      <c r="I147" s="14"/>
    </row>
    <row r="148" spans="1:9" x14ac:dyDescent="0.25">
      <c r="A148" s="106"/>
      <c r="B148" s="14"/>
      <c r="C148" s="14"/>
      <c r="D148" s="21"/>
      <c r="E148" s="21"/>
      <c r="F148" s="20"/>
      <c r="G148" s="21"/>
      <c r="H148" s="14"/>
      <c r="I148" s="14"/>
    </row>
    <row r="150" spans="1:9" x14ac:dyDescent="0.25">
      <c r="A150" s="199" t="str">
        <f>+'Link in'!A1</f>
        <v>Kentucky American Water Company</v>
      </c>
      <c r="B150" s="199"/>
      <c r="C150" s="199"/>
      <c r="D150" s="199"/>
      <c r="E150" s="199"/>
      <c r="F150" s="199"/>
      <c r="G150" s="199"/>
      <c r="H150" s="199"/>
      <c r="I150" s="17"/>
    </row>
    <row r="151" spans="1:9" x14ac:dyDescent="0.25">
      <c r="A151" s="199" t="str">
        <f>+'Link in'!A2</f>
        <v>Case No. 2026-00094</v>
      </c>
      <c r="B151" s="199"/>
      <c r="C151" s="199"/>
      <c r="D151" s="199"/>
      <c r="E151" s="199"/>
      <c r="F151" s="199"/>
      <c r="G151" s="199"/>
      <c r="H151" s="199"/>
      <c r="I151" s="17"/>
    </row>
    <row r="152" spans="1:9" x14ac:dyDescent="0.25">
      <c r="A152" s="199" t="s">
        <v>94</v>
      </c>
      <c r="B152" s="199"/>
      <c r="C152" s="199"/>
      <c r="D152" s="199"/>
      <c r="E152" s="199"/>
      <c r="F152" s="199"/>
      <c r="G152" s="199"/>
      <c r="H152" s="199"/>
      <c r="I152" s="17"/>
    </row>
    <row r="153" spans="1:9" x14ac:dyDescent="0.25">
      <c r="A153" s="199" t="str">
        <f>+A118</f>
        <v>Summary of Adjustments for Operating Revenues for Forecast Year at Proposed Rates</v>
      </c>
      <c r="B153" s="199"/>
      <c r="C153" s="199"/>
      <c r="D153" s="199"/>
      <c r="E153" s="199"/>
      <c r="F153" s="199"/>
      <c r="G153" s="199"/>
      <c r="H153" s="199"/>
      <c r="I153" s="17"/>
    </row>
    <row r="154" spans="1:9" x14ac:dyDescent="0.25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x14ac:dyDescent="0.25">
      <c r="A155" s="101"/>
      <c r="B155" s="20"/>
      <c r="C155" s="20"/>
      <c r="D155" s="20"/>
      <c r="E155" s="20"/>
      <c r="F155" s="20"/>
      <c r="G155" s="20"/>
      <c r="H155" s="102" t="str">
        <f>+H$6</f>
        <v>Exhibit 37, Schedule M-1</v>
      </c>
    </row>
    <row r="156" spans="1:9" x14ac:dyDescent="0.25">
      <c r="A156" s="101"/>
      <c r="B156" s="20"/>
      <c r="C156" s="20"/>
      <c r="D156" s="20"/>
      <c r="E156" s="20"/>
      <c r="F156" s="20"/>
      <c r="G156" s="20"/>
      <c r="H156" s="102" t="str">
        <f>+H$7</f>
        <v>Witness Responsible:  Charles Rea</v>
      </c>
    </row>
    <row r="157" spans="1:9" x14ac:dyDescent="0.25">
      <c r="A157" s="101"/>
      <c r="B157" s="20"/>
      <c r="C157" s="20"/>
      <c r="D157" s="20"/>
      <c r="E157" s="20"/>
      <c r="F157" s="20"/>
      <c r="G157" s="20"/>
      <c r="H157" s="102" t="str">
        <f>+H$8</f>
        <v>KAWC 2026 Rate Case - Exhibit 37 (M,N) Revenue Present &amp; Proposed</v>
      </c>
    </row>
    <row r="158" spans="1:9" x14ac:dyDescent="0.25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x14ac:dyDescent="0.25">
      <c r="A159" s="103" t="s">
        <v>130</v>
      </c>
      <c r="B159" s="104"/>
      <c r="C159" s="103" t="s">
        <v>100</v>
      </c>
      <c r="D159" s="103" t="s">
        <v>144</v>
      </c>
      <c r="E159" s="104"/>
      <c r="F159" s="103"/>
      <c r="G159" s="103" t="s">
        <v>249</v>
      </c>
      <c r="H159" s="103" t="s">
        <v>145</v>
      </c>
    </row>
    <row r="160" spans="1:9" x14ac:dyDescent="0.25">
      <c r="A160" s="105" t="s">
        <v>133</v>
      </c>
      <c r="B160" s="105" t="s">
        <v>98</v>
      </c>
      <c r="C160" s="105" t="s">
        <v>108</v>
      </c>
      <c r="D160" s="105" t="s">
        <v>147</v>
      </c>
      <c r="E160" s="105" t="s">
        <v>41</v>
      </c>
      <c r="F160" s="105" t="s">
        <v>123</v>
      </c>
      <c r="G160" s="105" t="s">
        <v>25</v>
      </c>
      <c r="H160" s="105" t="s">
        <v>148</v>
      </c>
    </row>
    <row r="161" spans="1:9" x14ac:dyDescent="0.25">
      <c r="A161" s="20"/>
      <c r="B161" s="20"/>
      <c r="C161" s="20"/>
      <c r="D161" s="20"/>
      <c r="E161" s="20"/>
      <c r="F161" s="20"/>
      <c r="G161" s="20"/>
      <c r="H161" s="20"/>
    </row>
    <row r="162" spans="1:9" x14ac:dyDescent="0.25">
      <c r="A162" s="106">
        <v>1</v>
      </c>
      <c r="B162" s="20"/>
      <c r="C162" s="20"/>
      <c r="D162" s="20"/>
      <c r="E162" s="20"/>
      <c r="F162" s="20"/>
      <c r="G162" s="20"/>
      <c r="H162" s="20"/>
    </row>
    <row r="163" spans="1:9" x14ac:dyDescent="0.25">
      <c r="A163" s="106">
        <v>2</v>
      </c>
      <c r="B163" s="20" t="s">
        <v>159</v>
      </c>
      <c r="C163" s="110" t="str">
        <f>+C141</f>
        <v>Schedule M2-M3</v>
      </c>
      <c r="D163" s="109">
        <f>+'Sch M2-M3'!V28-'Sch M2-M3'!Q28</f>
        <v>111802.20758500113</v>
      </c>
      <c r="E163" s="109"/>
      <c r="F163" s="109"/>
      <c r="G163" s="109"/>
      <c r="H163" s="109"/>
    </row>
    <row r="164" spans="1:9" x14ac:dyDescent="0.25">
      <c r="A164" s="106">
        <v>3</v>
      </c>
      <c r="B164" s="20"/>
      <c r="C164" s="20"/>
      <c r="D164" s="115"/>
      <c r="E164" s="115"/>
      <c r="F164" s="115"/>
      <c r="G164" s="115"/>
      <c r="H164" s="115"/>
    </row>
    <row r="165" spans="1:9" x14ac:dyDescent="0.25">
      <c r="A165" s="106">
        <v>4</v>
      </c>
      <c r="B165" s="20"/>
      <c r="C165" s="20"/>
      <c r="D165" s="20"/>
      <c r="E165" s="20"/>
      <c r="F165" s="20"/>
      <c r="G165" s="21"/>
      <c r="H165" s="20"/>
    </row>
    <row r="166" spans="1:9" x14ac:dyDescent="0.25">
      <c r="A166" s="106">
        <v>5</v>
      </c>
      <c r="B166" s="20"/>
      <c r="C166" s="20"/>
      <c r="D166" s="21"/>
      <c r="E166" s="21"/>
      <c r="F166" s="21"/>
      <c r="G166" s="21"/>
      <c r="H166" s="21"/>
    </row>
    <row r="167" spans="1:9" x14ac:dyDescent="0.25">
      <c r="A167" s="106">
        <v>6</v>
      </c>
      <c r="B167" s="20"/>
      <c r="C167" s="20"/>
      <c r="D167" s="21"/>
      <c r="E167" s="21"/>
      <c r="F167" s="21"/>
      <c r="G167" s="21"/>
      <c r="H167" s="21"/>
    </row>
    <row r="168" spans="1:9" ht="15.75" thickBot="1" x14ac:dyDescent="0.3">
      <c r="A168" s="106">
        <v>7</v>
      </c>
      <c r="B168" s="20" t="s">
        <v>138</v>
      </c>
      <c r="C168" s="20"/>
      <c r="D168" s="112">
        <f>SUM(D163:D167)</f>
        <v>111802.20758500113</v>
      </c>
      <c r="E168" s="112">
        <f>SUM(E163:E167)</f>
        <v>0</v>
      </c>
      <c r="F168" s="112">
        <f>SUM(F163:F167)</f>
        <v>0</v>
      </c>
      <c r="G168" s="112">
        <f>SUM(G163:G167)</f>
        <v>0</v>
      </c>
      <c r="H168" s="112">
        <f>SUM(H163:H167)</f>
        <v>0</v>
      </c>
    </row>
    <row r="169" spans="1:9" ht="15.75" thickTop="1" x14ac:dyDescent="0.25">
      <c r="A169" s="106">
        <v>8</v>
      </c>
      <c r="B169" s="20"/>
      <c r="C169" s="20"/>
      <c r="D169" s="21"/>
      <c r="E169" s="21"/>
      <c r="F169" s="21"/>
      <c r="G169" s="21"/>
      <c r="H169" s="21"/>
      <c r="I169" s="21"/>
    </row>
    <row r="170" spans="1:9" x14ac:dyDescent="0.25">
      <c r="A170" s="106">
        <v>9</v>
      </c>
      <c r="B170" s="20"/>
      <c r="C170" s="20"/>
      <c r="D170" s="20"/>
      <c r="E170" s="20"/>
      <c r="F170" s="20"/>
      <c r="G170" s="20"/>
      <c r="H170" s="20"/>
      <c r="I170" s="20"/>
    </row>
    <row r="171" spans="1:9" x14ac:dyDescent="0.25">
      <c r="A171" s="106">
        <v>10</v>
      </c>
      <c r="B171" s="20"/>
      <c r="C171" s="20"/>
      <c r="D171" s="20"/>
      <c r="E171" s="20"/>
      <c r="F171" s="20"/>
      <c r="G171" s="20"/>
      <c r="H171" s="20"/>
      <c r="I171" s="20"/>
    </row>
    <row r="172" spans="1:9" x14ac:dyDescent="0.25">
      <c r="A172" s="106">
        <v>11</v>
      </c>
      <c r="B172" s="20"/>
      <c r="C172" s="20"/>
      <c r="D172" s="103" t="s">
        <v>146</v>
      </c>
      <c r="E172" s="103" t="s">
        <v>151</v>
      </c>
      <c r="F172" s="103" t="s">
        <v>152</v>
      </c>
      <c r="G172" s="103" t="s">
        <v>153</v>
      </c>
      <c r="H172" s="20"/>
    </row>
    <row r="173" spans="1:9" x14ac:dyDescent="0.25">
      <c r="A173" s="106">
        <v>12</v>
      </c>
      <c r="B173" s="20"/>
      <c r="C173" s="20"/>
      <c r="D173" s="105" t="s">
        <v>149</v>
      </c>
      <c r="E173" s="105" t="s">
        <v>154</v>
      </c>
      <c r="F173" s="105" t="s">
        <v>155</v>
      </c>
      <c r="G173" s="105" t="s">
        <v>156</v>
      </c>
      <c r="H173" s="105" t="s">
        <v>138</v>
      </c>
    </row>
    <row r="174" spans="1:9" x14ac:dyDescent="0.25">
      <c r="A174" s="106">
        <v>13</v>
      </c>
      <c r="B174" s="20"/>
      <c r="C174" s="20"/>
      <c r="D174" s="20"/>
      <c r="E174" s="20"/>
      <c r="F174" s="20"/>
      <c r="G174" s="20"/>
      <c r="H174" s="20"/>
    </row>
    <row r="175" spans="1:9" x14ac:dyDescent="0.25">
      <c r="A175" s="106">
        <v>14</v>
      </c>
      <c r="B175" s="20"/>
      <c r="C175" s="20"/>
      <c r="D175" s="20"/>
      <c r="E175" s="20"/>
      <c r="F175" s="20"/>
      <c r="G175" s="20"/>
      <c r="H175" s="20"/>
    </row>
    <row r="176" spans="1:9" x14ac:dyDescent="0.25">
      <c r="A176" s="106">
        <v>15</v>
      </c>
      <c r="B176" s="20" t="str">
        <f>+B163</f>
        <v>To Adjust Revenues at Proposed Rates</v>
      </c>
      <c r="C176" s="110" t="str">
        <f>C163</f>
        <v>Schedule M2-M3</v>
      </c>
      <c r="D176" s="109"/>
      <c r="E176" s="109"/>
      <c r="F176" s="109"/>
      <c r="G176" s="109"/>
      <c r="H176" s="109">
        <f>SUM(D176:G176,D163:H163)</f>
        <v>111802.20758500113</v>
      </c>
    </row>
    <row r="177" spans="1:8" x14ac:dyDescent="0.25">
      <c r="A177" s="106">
        <v>16</v>
      </c>
      <c r="B177" s="20"/>
      <c r="C177" s="20"/>
      <c r="D177" s="109"/>
      <c r="E177" s="109"/>
      <c r="F177" s="109"/>
      <c r="G177" s="109"/>
      <c r="H177" s="109"/>
    </row>
    <row r="178" spans="1:8" x14ac:dyDescent="0.25">
      <c r="A178" s="106">
        <v>17</v>
      </c>
      <c r="B178" s="20"/>
      <c r="C178" s="20"/>
      <c r="D178" s="20"/>
      <c r="E178" s="20"/>
      <c r="F178" s="20"/>
      <c r="G178" s="20"/>
      <c r="H178" s="115"/>
    </row>
    <row r="179" spans="1:8" x14ac:dyDescent="0.25">
      <c r="A179" s="106">
        <v>18</v>
      </c>
      <c r="B179" s="20"/>
      <c r="C179" s="20"/>
      <c r="D179" s="115"/>
      <c r="E179" s="115"/>
      <c r="F179" s="115"/>
      <c r="G179" s="115"/>
      <c r="H179" s="115"/>
    </row>
    <row r="180" spans="1:8" x14ac:dyDescent="0.25">
      <c r="A180" s="106">
        <v>19</v>
      </c>
      <c r="B180" s="20"/>
      <c r="C180" s="20"/>
      <c r="D180" s="20"/>
      <c r="E180" s="20"/>
      <c r="F180" s="20"/>
      <c r="G180" s="20"/>
      <c r="H180" s="20"/>
    </row>
    <row r="181" spans="1:8" ht="15.75" thickBot="1" x14ac:dyDescent="0.3">
      <c r="A181" s="106">
        <v>20</v>
      </c>
      <c r="B181" s="20" t="s">
        <v>138</v>
      </c>
      <c r="C181" s="20"/>
      <c r="D181" s="112">
        <f t="shared" ref="D181:G181" si="12">SUM(D176:D179)</f>
        <v>0</v>
      </c>
      <c r="E181" s="112">
        <f t="shared" si="12"/>
        <v>0</v>
      </c>
      <c r="F181" s="112">
        <f t="shared" si="12"/>
        <v>0</v>
      </c>
      <c r="G181" s="112">
        <f t="shared" si="12"/>
        <v>0</v>
      </c>
      <c r="H181" s="112">
        <f t="shared" ref="H181" si="13">SUM(H176:H179)</f>
        <v>111802.20758500113</v>
      </c>
    </row>
    <row r="182" spans="1:8" ht="15.75" thickTop="1" x14ac:dyDescent="0.25"/>
  </sheetData>
  <mergeCells count="22">
    <mergeCell ref="A150:H150"/>
    <mergeCell ref="A151:H151"/>
    <mergeCell ref="A152:H152"/>
    <mergeCell ref="A153:H153"/>
    <mergeCell ref="A115:H115"/>
    <mergeCell ref="A116:H116"/>
    <mergeCell ref="A117:H117"/>
    <mergeCell ref="A118:H118"/>
    <mergeCell ref="B134:I134"/>
    <mergeCell ref="A81:H81"/>
    <mergeCell ref="A82:H82"/>
    <mergeCell ref="A83:H83"/>
    <mergeCell ref="A84:H84"/>
    <mergeCell ref="A47:H47"/>
    <mergeCell ref="A48:H48"/>
    <mergeCell ref="A49:H49"/>
    <mergeCell ref="B65:I65"/>
    <mergeCell ref="A1:H1"/>
    <mergeCell ref="A2:H2"/>
    <mergeCell ref="A3:H3"/>
    <mergeCell ref="A4:H4"/>
    <mergeCell ref="A46:H46"/>
  </mergeCells>
  <pageMargins left="0.7" right="0.7" top="0.75" bottom="0.75" header="0.3" footer="0.3"/>
  <pageSetup scale="67" orientation="portrait" r:id="rId1"/>
  <headerFooter>
    <oddHeader>&amp;RKAW_APP_EX37M_051526
Page &amp;P of &amp;N</oddHeader>
  </headerFooter>
  <rowBreaks count="4" manualBreakCount="4">
    <brk id="45" max="7" man="1"/>
    <brk id="80" max="7" man="1"/>
    <brk id="114" max="7" man="1"/>
    <brk id="149" max="7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840"/>
  <sheetViews>
    <sheetView view="pageBreakPreview" topLeftCell="M1" zoomScale="80" zoomScaleNormal="80" zoomScaleSheetLayoutView="80" workbookViewId="0">
      <selection activeCell="AD28" sqref="AD28"/>
    </sheetView>
  </sheetViews>
  <sheetFormatPr defaultColWidth="14.85546875" defaultRowHeight="15" x14ac:dyDescent="0.25"/>
  <cols>
    <col min="1" max="1" width="7.140625" style="1" customWidth="1"/>
    <col min="2" max="2" width="15.140625" style="1" customWidth="1"/>
    <col min="3" max="3" width="1.85546875" style="1" customWidth="1"/>
    <col min="4" max="4" width="10.5703125" style="1" bestFit="1" customWidth="1"/>
    <col min="5" max="5" width="13" style="1" customWidth="1"/>
    <col min="6" max="6" width="11.85546875" style="1" customWidth="1"/>
    <col min="7" max="7" width="15" style="1" bestFit="1" customWidth="1"/>
    <col min="8" max="8" width="1.85546875" style="1" customWidth="1"/>
    <col min="9" max="9" width="10.5703125" style="1" bestFit="1" customWidth="1"/>
    <col min="10" max="10" width="14" style="1" bestFit="1" customWidth="1"/>
    <col min="11" max="11" width="11.85546875" style="1" customWidth="1"/>
    <col min="12" max="12" width="13.5703125" style="1" customWidth="1"/>
    <col min="13" max="13" width="1.85546875" style="1" customWidth="1"/>
    <col min="14" max="14" width="10.5703125" style="1" bestFit="1" customWidth="1"/>
    <col min="15" max="15" width="13.140625" style="1" bestFit="1" customWidth="1"/>
    <col min="16" max="16" width="11.85546875" style="1" customWidth="1"/>
    <col min="17" max="17" width="15.5703125" style="1" bestFit="1" customWidth="1"/>
    <col min="18" max="18" width="1.85546875" style="1" customWidth="1"/>
    <col min="19" max="19" width="12.85546875" style="1" bestFit="1" customWidth="1"/>
    <col min="20" max="20" width="13.140625" style="1" bestFit="1" customWidth="1"/>
    <col min="21" max="21" width="11.85546875" style="1" customWidth="1"/>
    <col min="22" max="22" width="15.5703125" style="1" bestFit="1" customWidth="1"/>
    <col min="23" max="23" width="1.85546875" style="1" customWidth="1"/>
    <col min="24" max="24" width="13.5703125" style="1" customWidth="1"/>
    <col min="25" max="25" width="1.85546875" style="1" customWidth="1"/>
    <col min="26" max="26" width="10.85546875" style="1" customWidth="1"/>
    <col min="27" max="16384" width="14.85546875" style="1"/>
  </cols>
  <sheetData>
    <row r="1" spans="1:26" x14ac:dyDescent="0.25">
      <c r="A1" s="201" t="str">
        <f>+'Link in'!A1</f>
        <v>Kentucky American Water Company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 spans="1:26" x14ac:dyDescent="0.25">
      <c r="A2" s="203" t="s">
        <v>160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 spans="1:26" x14ac:dyDescent="0.25">
      <c r="A3" s="201" t="str">
        <f>+'Link in'!A3</f>
        <v>Base Year (12 Months Ending August 31, 2026)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</row>
    <row r="4" spans="1:26" x14ac:dyDescent="0.25">
      <c r="A4" s="201" t="str">
        <f>+'Link in'!A4</f>
        <v>Forecast Year (12 Months Ending December 31, 2027)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5" spans="1:26" x14ac:dyDescent="0.25">
      <c r="A5" s="201" t="s">
        <v>161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 x14ac:dyDescent="0.25">
      <c r="A6" s="40"/>
      <c r="I6" s="39"/>
      <c r="J6" s="39"/>
      <c r="K6" s="39"/>
      <c r="L6" s="39"/>
      <c r="M6" s="39"/>
      <c r="N6" s="39"/>
      <c r="O6" s="39"/>
      <c r="P6" s="39"/>
      <c r="Q6" s="39"/>
      <c r="Z6" s="2" t="s">
        <v>162</v>
      </c>
    </row>
    <row r="7" spans="1:26" x14ac:dyDescent="0.25">
      <c r="A7" s="40"/>
      <c r="I7" s="39"/>
      <c r="J7" s="39"/>
      <c r="K7" s="39"/>
      <c r="L7" s="39"/>
      <c r="M7" s="39"/>
      <c r="N7" s="39"/>
      <c r="O7" s="39"/>
      <c r="P7" s="39"/>
      <c r="Q7" s="39"/>
      <c r="Z7" s="2" t="s">
        <v>281</v>
      </c>
    </row>
    <row r="8" spans="1:26" x14ac:dyDescent="0.25">
      <c r="A8" s="40"/>
      <c r="I8" s="39"/>
      <c r="J8" s="39"/>
      <c r="K8" s="39"/>
      <c r="L8" s="39"/>
      <c r="M8" s="39"/>
      <c r="N8" s="39"/>
      <c r="O8" s="39"/>
      <c r="P8" s="39"/>
      <c r="Q8" s="39"/>
      <c r="X8" s="41"/>
      <c r="Y8" s="41"/>
      <c r="Z8" s="2" t="s">
        <v>274</v>
      </c>
    </row>
    <row r="9" spans="1:26" x14ac:dyDescent="0.25">
      <c r="A9" s="42"/>
      <c r="B9" s="43"/>
      <c r="C9" s="44"/>
      <c r="D9" s="45"/>
      <c r="E9" s="43"/>
      <c r="F9" s="46"/>
      <c r="G9" s="44"/>
      <c r="H9" s="44"/>
      <c r="I9" s="44"/>
      <c r="J9" s="44"/>
      <c r="K9" s="44"/>
      <c r="L9" s="44"/>
      <c r="M9" s="44"/>
      <c r="N9" s="44"/>
      <c r="O9" s="43"/>
      <c r="P9" s="46"/>
      <c r="Q9" s="44"/>
      <c r="R9" s="44"/>
      <c r="S9" s="44"/>
      <c r="T9" s="45"/>
      <c r="U9" s="46"/>
      <c r="V9" s="45"/>
      <c r="W9" s="45"/>
      <c r="X9" s="47"/>
      <c r="Y9" s="45"/>
      <c r="Z9" s="48"/>
    </row>
    <row r="10" spans="1:26" x14ac:dyDescent="0.25">
      <c r="C10" s="49"/>
      <c r="E10" s="202" t="s">
        <v>163</v>
      </c>
      <c r="F10" s="202"/>
      <c r="G10" s="202"/>
      <c r="H10" s="49"/>
      <c r="I10" s="49"/>
      <c r="J10" s="202" t="s">
        <v>164</v>
      </c>
      <c r="K10" s="202"/>
      <c r="L10" s="202"/>
      <c r="M10" s="49"/>
      <c r="O10" s="202" t="s">
        <v>165</v>
      </c>
      <c r="P10" s="202"/>
      <c r="Q10" s="202"/>
      <c r="R10" s="49"/>
      <c r="T10" s="202" t="s">
        <v>166</v>
      </c>
      <c r="U10" s="202"/>
      <c r="V10" s="202"/>
      <c r="X10" s="50"/>
    </row>
    <row r="11" spans="1:26" x14ac:dyDescent="0.25">
      <c r="C11" s="49"/>
      <c r="E11" s="49"/>
      <c r="F11" s="49"/>
      <c r="G11" s="49"/>
      <c r="H11" s="49"/>
      <c r="I11" s="49"/>
      <c r="J11" s="49"/>
      <c r="K11" s="49"/>
      <c r="L11" s="49"/>
      <c r="M11" s="49"/>
      <c r="O11" s="49"/>
      <c r="P11" s="49"/>
      <c r="Q11" s="49"/>
      <c r="R11" s="49"/>
      <c r="T11" s="49"/>
      <c r="U11" s="49"/>
      <c r="V11" s="49"/>
      <c r="X11" s="49"/>
    </row>
    <row r="12" spans="1:26" x14ac:dyDescent="0.25">
      <c r="B12" s="49" t="s">
        <v>167</v>
      </c>
      <c r="C12" s="49"/>
      <c r="E12" s="49" t="s">
        <v>168</v>
      </c>
      <c r="F12" s="49"/>
      <c r="G12" s="49" t="s">
        <v>138</v>
      </c>
      <c r="H12" s="49"/>
      <c r="I12" s="49"/>
      <c r="J12" s="49" t="s">
        <v>168</v>
      </c>
      <c r="K12" s="49"/>
      <c r="L12" s="49" t="s">
        <v>138</v>
      </c>
      <c r="M12" s="49"/>
      <c r="N12" s="49"/>
      <c r="O12" s="49" t="s">
        <v>168</v>
      </c>
      <c r="P12" s="49"/>
      <c r="Q12" s="49" t="s">
        <v>138</v>
      </c>
      <c r="R12" s="49"/>
      <c r="S12" s="49"/>
      <c r="T12" s="49" t="s">
        <v>168</v>
      </c>
      <c r="U12" s="49"/>
      <c r="V12" s="49" t="s">
        <v>138</v>
      </c>
      <c r="W12" s="49"/>
      <c r="X12" s="49" t="s">
        <v>169</v>
      </c>
      <c r="Z12" s="49" t="s">
        <v>170</v>
      </c>
    </row>
    <row r="13" spans="1:26" x14ac:dyDescent="0.25">
      <c r="A13" s="49" t="s">
        <v>171</v>
      </c>
      <c r="B13" s="42" t="s">
        <v>107</v>
      </c>
      <c r="C13" s="49"/>
      <c r="E13" s="42" t="s">
        <v>172</v>
      </c>
      <c r="F13" s="42"/>
      <c r="G13" s="42" t="s">
        <v>173</v>
      </c>
      <c r="H13" s="49"/>
      <c r="I13" s="49"/>
      <c r="J13" s="42" t="s">
        <v>172</v>
      </c>
      <c r="K13" s="42"/>
      <c r="L13" s="42" t="s">
        <v>173</v>
      </c>
      <c r="M13" s="49"/>
      <c r="N13" s="49"/>
      <c r="O13" s="42" t="s">
        <v>172</v>
      </c>
      <c r="P13" s="42"/>
      <c r="Q13" s="42" t="s">
        <v>173</v>
      </c>
      <c r="R13" s="49"/>
      <c r="S13" s="49"/>
      <c r="T13" s="42" t="str">
        <f>O13</f>
        <v>(000 Gal)</v>
      </c>
      <c r="U13" s="42"/>
      <c r="V13" s="42" t="s">
        <v>173</v>
      </c>
      <c r="W13" s="49"/>
      <c r="X13" s="42" t="s">
        <v>174</v>
      </c>
      <c r="Y13" s="43"/>
      <c r="Z13" s="42" t="s">
        <v>174</v>
      </c>
    </row>
    <row r="14" spans="1:26" x14ac:dyDescent="0.25">
      <c r="A14" s="49">
        <v>1</v>
      </c>
      <c r="B14" s="40" t="s">
        <v>175</v>
      </c>
      <c r="C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Z14" s="49"/>
    </row>
    <row r="15" spans="1:26" x14ac:dyDescent="0.25">
      <c r="A15" s="49">
        <v>2</v>
      </c>
      <c r="B15" s="51"/>
    </row>
    <row r="16" spans="1:26" x14ac:dyDescent="0.25">
      <c r="A16" s="49">
        <v>3</v>
      </c>
      <c r="B16" s="1" t="s">
        <v>2</v>
      </c>
      <c r="C16" s="52"/>
      <c r="D16" s="53"/>
      <c r="E16" s="53">
        <f>SUM(E87,E398,E494,E638)</f>
        <v>6385462.7680000011</v>
      </c>
      <c r="F16" s="53"/>
      <c r="G16" s="52">
        <f>ROUND(SUM(G87,G398,G494,G638),2)</f>
        <v>81676789.849999994</v>
      </c>
      <c r="H16" s="52"/>
      <c r="I16" s="52"/>
      <c r="J16" s="53">
        <f>SUM(J87,J398,J494,J638)</f>
        <v>6385462.7680000011</v>
      </c>
      <c r="K16" s="53"/>
      <c r="L16" s="52">
        <f>ROUND(SUM(L87,L398,L494,L638),2)</f>
        <v>94684708.640000001</v>
      </c>
      <c r="M16" s="52"/>
      <c r="N16" s="52"/>
      <c r="O16" s="53">
        <f>SUM(O87,O398,O494,O638)</f>
        <v>6610936.2000000002</v>
      </c>
      <c r="Q16" s="52">
        <f>ROUND(SUM(Q87,Q398,Q494,Q638),2)</f>
        <v>85440760.290000007</v>
      </c>
      <c r="R16" s="52"/>
      <c r="S16" s="53"/>
      <c r="T16" s="53">
        <f>SUM(T87,T398,T494,T638)</f>
        <v>6610936.2000000002</v>
      </c>
      <c r="U16" s="53"/>
      <c r="V16" s="52">
        <f>ROUND(SUM(V87,V398,V494,V638),2)</f>
        <v>99556641.290000007</v>
      </c>
      <c r="W16" s="52"/>
      <c r="X16" s="52">
        <f>+V16-Q16</f>
        <v>14115881</v>
      </c>
      <c r="Y16" s="54"/>
      <c r="Z16" s="3">
        <f t="shared" ref="Z16:Z22" si="0">IF(Q16=0,0,ROUND((X16/Q16),4))</f>
        <v>0.16520000000000001</v>
      </c>
    </row>
    <row r="17" spans="1:30" x14ac:dyDescent="0.25">
      <c r="A17" s="49">
        <v>4</v>
      </c>
      <c r="B17" s="1" t="s">
        <v>16</v>
      </c>
      <c r="C17" s="53"/>
      <c r="D17" s="53"/>
      <c r="E17" s="53">
        <f>SUM(E129,E446,E542,E686)</f>
        <v>4324052.5120000001</v>
      </c>
      <c r="F17" s="53"/>
      <c r="G17" s="53">
        <f>ROUND(SUM(G129,G446,G542,G686),2)</f>
        <v>42544875.090000004</v>
      </c>
      <c r="H17" s="53"/>
      <c r="I17" s="53"/>
      <c r="J17" s="53">
        <f>SUM(J129,J446,J542,J686)</f>
        <v>4324052.5120000001</v>
      </c>
      <c r="K17" s="53"/>
      <c r="L17" s="53">
        <f>ROUND(SUM(L129,L446,L542,L686),2)</f>
        <v>50258743.119999997</v>
      </c>
      <c r="M17" s="53"/>
      <c r="N17" s="53"/>
      <c r="O17" s="53">
        <f>SUM(O129,O446,O542,O686)</f>
        <v>4408577.6289999997</v>
      </c>
      <c r="Q17" s="53">
        <f>ROUND(SUM(Q129,Q446,Q542,Q686),2)</f>
        <v>43496206.039999999</v>
      </c>
      <c r="R17" s="53"/>
      <c r="S17" s="53"/>
      <c r="T17" s="53">
        <f>SUM(T129,T446,T542,T686)</f>
        <v>4408577.6289999997</v>
      </c>
      <c r="U17" s="53"/>
      <c r="V17" s="53">
        <f>ROUND(SUM(V129,V446,V542,V686),2)</f>
        <v>51589299.07</v>
      </c>
      <c r="W17" s="53"/>
      <c r="X17" s="53">
        <f t="shared" ref="X17:X22" si="1">+V17-Q17</f>
        <v>8093093.0300000012</v>
      </c>
      <c r="Y17" s="54"/>
      <c r="Z17" s="3">
        <f t="shared" si="0"/>
        <v>0.18609999999999999</v>
      </c>
    </row>
    <row r="18" spans="1:30" x14ac:dyDescent="0.25">
      <c r="A18" s="49">
        <v>5</v>
      </c>
      <c r="B18" s="1" t="s">
        <v>17</v>
      </c>
      <c r="C18" s="53"/>
      <c r="D18" s="53"/>
      <c r="E18" s="53">
        <f>SUM(E171,E734)</f>
        <v>553806.92100000009</v>
      </c>
      <c r="F18" s="53"/>
      <c r="G18" s="53">
        <f>ROUND(SUM(G171,G734),2)</f>
        <v>4140018.88</v>
      </c>
      <c r="H18" s="53"/>
      <c r="I18" s="53"/>
      <c r="J18" s="53">
        <f>SUM(J171,J734)</f>
        <v>553806.92100000009</v>
      </c>
      <c r="K18" s="53"/>
      <c r="L18" s="53">
        <f>ROUND(SUM(L171,L734),2)</f>
        <v>4952363.2</v>
      </c>
      <c r="M18" s="53"/>
      <c r="N18" s="53"/>
      <c r="O18" s="53">
        <f>SUM(O171,O734)</f>
        <v>623272.05800000008</v>
      </c>
      <c r="Q18" s="53">
        <f>ROUND(SUM(Q171,Q734),2)</f>
        <v>4540792.9800000004</v>
      </c>
      <c r="R18" s="53"/>
      <c r="S18" s="53"/>
      <c r="T18" s="53">
        <f>SUM(T171,T734)</f>
        <v>623272.05800000008</v>
      </c>
      <c r="U18" s="53"/>
      <c r="V18" s="53">
        <f>ROUND(SUM(V171,V734),2)</f>
        <v>5581413.7000000002</v>
      </c>
      <c r="W18" s="53"/>
      <c r="X18" s="53">
        <f t="shared" si="1"/>
        <v>1040620.7199999997</v>
      </c>
      <c r="Y18" s="54"/>
      <c r="Z18" s="3">
        <f t="shared" si="0"/>
        <v>0.22919999999999999</v>
      </c>
    </row>
    <row r="19" spans="1:30" x14ac:dyDescent="0.25">
      <c r="A19" s="49">
        <v>6</v>
      </c>
      <c r="B19" s="1" t="s">
        <v>176</v>
      </c>
      <c r="C19" s="53"/>
      <c r="D19" s="53"/>
      <c r="E19" s="53">
        <f>SUM(E213,E590,E782)</f>
        <v>1279400.9350000001</v>
      </c>
      <c r="F19" s="53"/>
      <c r="G19" s="53">
        <f>ROUND(SUM(G213,G590,G782),2)</f>
        <v>11728431.82</v>
      </c>
      <c r="H19" s="53"/>
      <c r="I19" s="53"/>
      <c r="J19" s="53">
        <f>SUM(J213,J590,J782)</f>
        <v>1279400.9350000001</v>
      </c>
      <c r="K19" s="53"/>
      <c r="L19" s="53">
        <f>ROUND(SUM(L213,L590,L782),2)</f>
        <v>11672550.949999999</v>
      </c>
      <c r="M19" s="53"/>
      <c r="N19" s="53"/>
      <c r="O19" s="53">
        <f>SUM(O213,O590,O782)</f>
        <v>1313794.9849999999</v>
      </c>
      <c r="Q19" s="53">
        <f>ROUND(SUM(Q213,Q590,Q782),2)</f>
        <v>12096511.699999999</v>
      </c>
      <c r="R19" s="53"/>
      <c r="S19" s="53"/>
      <c r="T19" s="53">
        <f>SUM(T213,T590,T782)</f>
        <v>1313794.9849999999</v>
      </c>
      <c r="U19" s="53"/>
      <c r="V19" s="53">
        <f>ROUND(SUM(V213,V590,V782),2)</f>
        <v>12096571.91</v>
      </c>
      <c r="W19" s="53"/>
      <c r="X19" s="53">
        <f t="shared" si="1"/>
        <v>60.21000000089407</v>
      </c>
      <c r="Y19" s="54"/>
      <c r="Z19" s="3">
        <f t="shared" si="0"/>
        <v>0</v>
      </c>
    </row>
    <row r="20" spans="1:30" x14ac:dyDescent="0.25">
      <c r="A20" s="49">
        <v>7</v>
      </c>
      <c r="B20" s="1" t="s">
        <v>177</v>
      </c>
      <c r="C20" s="53"/>
      <c r="D20" s="53"/>
      <c r="E20" s="53">
        <f>+E255</f>
        <v>394937.90917400399</v>
      </c>
      <c r="F20" s="53"/>
      <c r="G20" s="53">
        <f>ROUND(+G255,2)</f>
        <v>3029878.75</v>
      </c>
      <c r="H20" s="53"/>
      <c r="I20" s="53"/>
      <c r="J20" s="53">
        <f>+J255</f>
        <v>394937.90917400399</v>
      </c>
      <c r="K20" s="53"/>
      <c r="L20" s="53">
        <f>ROUND(+L255,2)</f>
        <v>3183150.03</v>
      </c>
      <c r="M20" s="53"/>
      <c r="N20" s="53"/>
      <c r="O20" s="53">
        <f>+O255</f>
        <v>305809.72866666666</v>
      </c>
      <c r="Q20" s="53">
        <f>ROUND(+Q255,2)</f>
        <v>2173489.04</v>
      </c>
      <c r="R20" s="53"/>
      <c r="S20" s="53"/>
      <c r="T20" s="53">
        <f>+T255</f>
        <v>305809.72866666666</v>
      </c>
      <c r="U20" s="53"/>
      <c r="V20" s="53">
        <f>ROUND(+V255,2)</f>
        <v>2280359.2799999998</v>
      </c>
      <c r="W20" s="53"/>
      <c r="X20" s="53">
        <f t="shared" si="1"/>
        <v>106870.23999999976</v>
      </c>
      <c r="Y20" s="54"/>
      <c r="Z20" s="3">
        <f t="shared" si="0"/>
        <v>4.9200000000000001E-2</v>
      </c>
    </row>
    <row r="21" spans="1:30" x14ac:dyDescent="0.25">
      <c r="A21" s="49">
        <v>8</v>
      </c>
      <c r="B21" s="1" t="s">
        <v>178</v>
      </c>
      <c r="C21" s="53"/>
      <c r="D21" s="54"/>
      <c r="E21" s="53">
        <f>SUM(E334)</f>
        <v>8516.2046666666665</v>
      </c>
      <c r="F21" s="55"/>
      <c r="G21" s="53">
        <f>ROUND(SUM(G338,G823),2)</f>
        <v>5114575.38</v>
      </c>
      <c r="H21" s="53"/>
      <c r="I21" s="53"/>
      <c r="J21" s="53">
        <f>SUM(J334)</f>
        <v>8516.2046666666665</v>
      </c>
      <c r="K21" s="55"/>
      <c r="L21" s="53">
        <f>ROUND(SUM(L338,L823),2)</f>
        <v>5132839.29</v>
      </c>
      <c r="M21" s="53"/>
      <c r="N21" s="53"/>
      <c r="O21" s="53">
        <f>SUM(O334)</f>
        <v>7791.4973333333346</v>
      </c>
      <c r="Q21" s="53">
        <f>ROUND(SUM(Q338,Q823),2)</f>
        <v>5200890.5</v>
      </c>
      <c r="R21" s="53"/>
      <c r="S21" s="53"/>
      <c r="T21" s="53">
        <f>SUM(T334)</f>
        <v>7791.4973333333346</v>
      </c>
      <c r="U21" s="55"/>
      <c r="V21" s="53">
        <f>ROUND(SUM(V338,V823),2)</f>
        <v>5238681.7699999996</v>
      </c>
      <c r="W21" s="53"/>
      <c r="X21" s="53">
        <f t="shared" si="1"/>
        <v>37791.269999999553</v>
      </c>
      <c r="Y21" s="54"/>
      <c r="Z21" s="3">
        <f t="shared" si="0"/>
        <v>7.3000000000000001E-3</v>
      </c>
    </row>
    <row r="22" spans="1:30" x14ac:dyDescent="0.25">
      <c r="A22" s="49">
        <v>9</v>
      </c>
      <c r="B22" s="1" t="s">
        <v>179</v>
      </c>
      <c r="E22" s="1">
        <v>0</v>
      </c>
      <c r="G22" s="53">
        <f>ROUND(SUM(G348,G833),2)</f>
        <v>6970875</v>
      </c>
      <c r="J22" s="1">
        <v>0</v>
      </c>
      <c r="L22" s="53">
        <f>ROUND(SUM(L348,L833),2)</f>
        <v>1071655.8500000001</v>
      </c>
      <c r="O22" s="1">
        <v>0</v>
      </c>
      <c r="Q22" s="53">
        <f>ROUND(SUM(Q348,Q833),2)</f>
        <v>6928646.5999999996</v>
      </c>
      <c r="T22" s="1">
        <v>0</v>
      </c>
      <c r="V22" s="53">
        <f>ROUND(SUM(V348,V833),2)</f>
        <v>1102102.74</v>
      </c>
      <c r="X22" s="53">
        <f t="shared" si="1"/>
        <v>-5826543.8599999994</v>
      </c>
      <c r="Z22" s="3">
        <f t="shared" si="0"/>
        <v>-0.84089999999999998</v>
      </c>
    </row>
    <row r="23" spans="1:30" x14ac:dyDescent="0.25">
      <c r="A23" s="49">
        <v>10</v>
      </c>
      <c r="B23" s="1" t="s">
        <v>25</v>
      </c>
      <c r="C23" s="53"/>
      <c r="D23" s="54"/>
      <c r="E23" s="53">
        <f>+E297</f>
        <v>8715.8266999999996</v>
      </c>
      <c r="F23" s="55"/>
      <c r="G23" s="53">
        <f>ROUND(+G297,2)</f>
        <v>166839.01999999999</v>
      </c>
      <c r="H23" s="53"/>
      <c r="I23" s="53"/>
      <c r="J23" s="53">
        <f>+J297</f>
        <v>8715.8266999999996</v>
      </c>
      <c r="K23" s="55"/>
      <c r="L23" s="53">
        <f>ROUND(+L297,2)</f>
        <v>170177.67</v>
      </c>
      <c r="M23" s="53"/>
      <c r="N23" s="53"/>
      <c r="O23" s="53">
        <f>+O297</f>
        <v>6839.3653000000004</v>
      </c>
      <c r="Q23" s="53">
        <f>ROUND(+Q297,2)</f>
        <v>155791.78</v>
      </c>
      <c r="R23" s="53"/>
      <c r="S23" s="53"/>
      <c r="T23" s="53">
        <f>+T297</f>
        <v>6839.3653000000004</v>
      </c>
      <c r="U23" s="55"/>
      <c r="V23" s="53">
        <f>ROUND(+V297,2)</f>
        <v>160675.29999999999</v>
      </c>
      <c r="W23" s="53"/>
      <c r="X23" s="53">
        <f>+V23-Q23</f>
        <v>4883.5199999999895</v>
      </c>
      <c r="Y23" s="54"/>
      <c r="Z23" s="3">
        <f>IF(Q23=0,0,ROUND((X23/Q23),4))</f>
        <v>3.1300000000000001E-2</v>
      </c>
    </row>
    <row r="24" spans="1:30" x14ac:dyDescent="0.25">
      <c r="A24" s="49">
        <v>11</v>
      </c>
      <c r="X24" s="53"/>
      <c r="Z24" s="3"/>
    </row>
    <row r="25" spans="1:30" x14ac:dyDescent="0.25">
      <c r="A25" s="49">
        <v>12</v>
      </c>
      <c r="B25" s="1" t="s">
        <v>138</v>
      </c>
      <c r="C25" s="52"/>
      <c r="D25" s="53"/>
      <c r="E25" s="56">
        <f>SUM(E16:E24)</f>
        <v>12954893.076540673</v>
      </c>
      <c r="F25" s="53"/>
      <c r="G25" s="57">
        <f>SUM(G16:G24)</f>
        <v>155372283.78999999</v>
      </c>
      <c r="H25" s="52"/>
      <c r="I25" s="52"/>
      <c r="J25" s="56">
        <f>SUM(J16:J24)</f>
        <v>12954893.076540673</v>
      </c>
      <c r="K25" s="53"/>
      <c r="L25" s="57">
        <f>SUM(L16:L24)</f>
        <v>171126188.74999994</v>
      </c>
      <c r="M25" s="52"/>
      <c r="N25" s="52"/>
      <c r="O25" s="56">
        <f>SUM(O16:O24)</f>
        <v>13277021.463299999</v>
      </c>
      <c r="P25" s="53"/>
      <c r="Q25" s="57">
        <f>SUM(Q16:Q24)</f>
        <v>160033088.93000001</v>
      </c>
      <c r="R25" s="52"/>
      <c r="S25" s="53"/>
      <c r="T25" s="56">
        <f>SUM(T16:T24)</f>
        <v>13277021.463299999</v>
      </c>
      <c r="U25" s="55"/>
      <c r="V25" s="57">
        <f>SUM(V16:V24)</f>
        <v>177605745.06000003</v>
      </c>
      <c r="W25" s="53"/>
      <c r="X25" s="57">
        <f>+V25-Q25</f>
        <v>17572656.130000025</v>
      </c>
      <c r="Y25" s="54"/>
      <c r="Z25" s="58">
        <f>IF(Q25=0,0,ROUND((X25/Q25),4))</f>
        <v>0.10979999999999999</v>
      </c>
    </row>
    <row r="26" spans="1:30" x14ac:dyDescent="0.25">
      <c r="A26" s="49">
        <v>13</v>
      </c>
    </row>
    <row r="27" spans="1:30" x14ac:dyDescent="0.25">
      <c r="A27" s="49">
        <v>14</v>
      </c>
      <c r="B27" s="40" t="s">
        <v>180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3"/>
      <c r="U27" s="55"/>
      <c r="W27" s="54"/>
      <c r="X27" s="53"/>
      <c r="Y27" s="54"/>
      <c r="Z27" s="3"/>
      <c r="AB27" s="34" t="s">
        <v>48</v>
      </c>
    </row>
    <row r="28" spans="1:30" x14ac:dyDescent="0.25">
      <c r="A28" s="49">
        <v>15</v>
      </c>
      <c r="B28" s="59" t="s">
        <v>92</v>
      </c>
      <c r="C28" s="53"/>
      <c r="D28" s="54"/>
      <c r="E28" s="53"/>
      <c r="F28" s="60"/>
      <c r="G28" s="61">
        <f>+'Link in'!D118</f>
        <v>940658.34000000008</v>
      </c>
      <c r="H28" s="52"/>
      <c r="I28" s="53"/>
      <c r="J28" s="53"/>
      <c r="K28" s="60"/>
      <c r="L28" s="52">
        <f>ROUND(+L25*AB28,2)</f>
        <v>1098442.75</v>
      </c>
      <c r="M28" s="53"/>
      <c r="N28" s="53"/>
      <c r="O28" s="55"/>
      <c r="P28" s="55"/>
      <c r="Q28" s="52">
        <f>ROUND(+Q25*AB28,2)</f>
        <v>1027237.2</v>
      </c>
      <c r="R28" s="53"/>
      <c r="S28" s="53"/>
      <c r="T28" s="53"/>
      <c r="U28" s="60"/>
      <c r="V28" s="52">
        <f>+(V25*AB28)-995</f>
        <v>1139039.4075850011</v>
      </c>
      <c r="W28" s="53"/>
      <c r="X28" s="52">
        <f>+V28-Q28</f>
        <v>111802.20758500113</v>
      </c>
      <c r="Z28" s="3">
        <f t="shared" ref="Z28" si="2">IF(Q28=0,0,ROUND((X28/Q28),4))</f>
        <v>0.10879999999999999</v>
      </c>
      <c r="AB28" s="13">
        <f>+'Link in'!D128</f>
        <v>6.4189050145864734E-3</v>
      </c>
      <c r="AD28" s="35"/>
    </row>
    <row r="29" spans="1:30" x14ac:dyDescent="0.25">
      <c r="A29" s="49">
        <v>16</v>
      </c>
      <c r="B29" s="59" t="s">
        <v>41</v>
      </c>
      <c r="C29" s="52"/>
      <c r="E29" s="53"/>
      <c r="F29" s="60"/>
      <c r="G29" s="53">
        <f>+'Link in'!D119</f>
        <v>124648.08000000003</v>
      </c>
      <c r="H29" s="53"/>
      <c r="I29" s="52"/>
      <c r="J29" s="53"/>
      <c r="K29" s="60"/>
      <c r="L29" s="53">
        <f>+G29</f>
        <v>124648.08000000003</v>
      </c>
      <c r="M29" s="52"/>
      <c r="N29" s="52"/>
      <c r="O29" s="53"/>
      <c r="P29" s="55"/>
      <c r="Q29" s="53">
        <f>+'Link in'!E119</f>
        <v>121821.24000000003</v>
      </c>
      <c r="R29" s="52"/>
      <c r="S29" s="53"/>
      <c r="T29" s="53"/>
      <c r="U29" s="60"/>
      <c r="V29" s="53">
        <f>+Q29</f>
        <v>121821.24000000003</v>
      </c>
      <c r="W29" s="53"/>
      <c r="X29" s="53">
        <f>+V29-Q29</f>
        <v>0</v>
      </c>
      <c r="Z29" s="3">
        <f t="shared" ref="Z29:Z36" si="3">IF(Q29=0,0,ROUND((X29/Q29),4))</f>
        <v>0</v>
      </c>
    </row>
    <row r="30" spans="1:30" x14ac:dyDescent="0.25">
      <c r="A30" s="49">
        <v>17</v>
      </c>
      <c r="B30" s="59" t="s">
        <v>123</v>
      </c>
      <c r="C30" s="53"/>
      <c r="E30" s="53"/>
      <c r="F30" s="60"/>
      <c r="G30" s="53">
        <f>+'Link in'!D120</f>
        <v>39386.399999999994</v>
      </c>
      <c r="H30" s="53"/>
      <c r="I30" s="53"/>
      <c r="J30" s="53"/>
      <c r="K30" s="60"/>
      <c r="L30" s="53">
        <f t="shared" ref="L30:L36" si="4">+G30</f>
        <v>39386.399999999994</v>
      </c>
      <c r="M30" s="53"/>
      <c r="N30" s="53"/>
      <c r="O30" s="53"/>
      <c r="P30" s="55"/>
      <c r="Q30" s="53">
        <f>+'Link in'!E120</f>
        <v>39386.399999999994</v>
      </c>
      <c r="R30" s="53"/>
      <c r="S30" s="53"/>
      <c r="T30" s="53"/>
      <c r="U30" s="60"/>
      <c r="V30" s="53">
        <f t="shared" ref="V30:V36" si="5">+Q30</f>
        <v>39386.399999999994</v>
      </c>
      <c r="W30" s="53"/>
      <c r="X30" s="53">
        <f t="shared" ref="X30:X36" si="6">+V30-Q30</f>
        <v>0</v>
      </c>
      <c r="Z30" s="3">
        <f t="shared" si="3"/>
        <v>0</v>
      </c>
    </row>
    <row r="31" spans="1:30" x14ac:dyDescent="0.25">
      <c r="A31" s="49">
        <v>18</v>
      </c>
      <c r="B31" s="59" t="s">
        <v>248</v>
      </c>
      <c r="C31" s="53"/>
      <c r="E31" s="53"/>
      <c r="F31" s="60"/>
      <c r="G31" s="53">
        <f>+'Link in'!D121</f>
        <v>1410.8500000000001</v>
      </c>
      <c r="H31" s="53"/>
      <c r="I31" s="53"/>
      <c r="J31" s="53"/>
      <c r="K31" s="60"/>
      <c r="L31" s="53">
        <f t="shared" si="4"/>
        <v>1410.8500000000001</v>
      </c>
      <c r="M31" s="53"/>
      <c r="N31" s="53"/>
      <c r="O31" s="53"/>
      <c r="P31" s="55"/>
      <c r="Q31" s="53">
        <f>+'Link in'!E121</f>
        <v>1410.85</v>
      </c>
      <c r="R31" s="53"/>
      <c r="S31" s="53"/>
      <c r="T31" s="53"/>
      <c r="U31" s="60"/>
      <c r="V31" s="53">
        <f t="shared" si="5"/>
        <v>1410.85</v>
      </c>
      <c r="W31" s="53"/>
      <c r="X31" s="53">
        <f t="shared" ref="X31" si="7">+V31-Q31</f>
        <v>0</v>
      </c>
      <c r="Z31" s="3">
        <f t="shared" ref="Z31" si="8">IF(Q31=0,0,ROUND((X31/Q31),4))</f>
        <v>0</v>
      </c>
    </row>
    <row r="32" spans="1:30" x14ac:dyDescent="0.25">
      <c r="A32" s="49">
        <v>19</v>
      </c>
      <c r="B32" s="59" t="s">
        <v>43</v>
      </c>
      <c r="C32" s="53"/>
      <c r="E32" s="53"/>
      <c r="F32" s="60"/>
      <c r="G32" s="53">
        <f>+'Link in'!D122</f>
        <v>46316</v>
      </c>
      <c r="H32" s="53"/>
      <c r="I32" s="53"/>
      <c r="J32" s="53"/>
      <c r="K32" s="60"/>
      <c r="L32" s="53">
        <f t="shared" si="4"/>
        <v>46316</v>
      </c>
      <c r="M32" s="53"/>
      <c r="N32" s="53"/>
      <c r="O32" s="53"/>
      <c r="P32" s="55"/>
      <c r="Q32" s="53">
        <f>+'Link in'!E122</f>
        <v>41052</v>
      </c>
      <c r="R32" s="53"/>
      <c r="S32" s="53"/>
      <c r="T32" s="53"/>
      <c r="U32" s="60"/>
      <c r="V32" s="53">
        <f t="shared" si="5"/>
        <v>41052</v>
      </c>
      <c r="W32" s="53"/>
      <c r="X32" s="53">
        <f t="shared" si="6"/>
        <v>0</v>
      </c>
      <c r="Z32" s="3">
        <f t="shared" si="3"/>
        <v>0</v>
      </c>
    </row>
    <row r="33" spans="1:31" x14ac:dyDescent="0.25">
      <c r="A33" s="49">
        <v>20</v>
      </c>
      <c r="B33" s="59" t="s">
        <v>124</v>
      </c>
      <c r="C33" s="53"/>
      <c r="D33" s="49"/>
      <c r="E33" s="53"/>
      <c r="F33" s="49"/>
      <c r="G33" s="53">
        <f>+'Link in'!D123</f>
        <v>652612.04</v>
      </c>
      <c r="H33" s="53"/>
      <c r="I33" s="53"/>
      <c r="J33" s="53"/>
      <c r="K33" s="49"/>
      <c r="L33" s="53">
        <f t="shared" si="4"/>
        <v>652612.04</v>
      </c>
      <c r="M33" s="53"/>
      <c r="N33" s="53"/>
      <c r="O33" s="53"/>
      <c r="P33" s="55"/>
      <c r="Q33" s="53">
        <f>+'Link in'!E123</f>
        <v>641700.93999999994</v>
      </c>
      <c r="R33" s="53"/>
      <c r="S33" s="49"/>
      <c r="T33" s="4"/>
      <c r="U33" s="4"/>
      <c r="V33" s="53">
        <f t="shared" si="5"/>
        <v>641700.93999999994</v>
      </c>
      <c r="W33" s="4"/>
      <c r="X33" s="53">
        <f t="shared" si="6"/>
        <v>0</v>
      </c>
      <c r="Z33" s="3">
        <f t="shared" si="3"/>
        <v>0</v>
      </c>
    </row>
    <row r="34" spans="1:31" x14ac:dyDescent="0.25">
      <c r="A34" s="49">
        <v>21</v>
      </c>
      <c r="B34" s="59" t="s">
        <v>45</v>
      </c>
      <c r="C34" s="53"/>
      <c r="D34" s="62"/>
      <c r="F34" s="62"/>
      <c r="G34" s="53">
        <f>+'Link in'!D124</f>
        <v>61983.969999999987</v>
      </c>
      <c r="H34" s="53"/>
      <c r="I34" s="53"/>
      <c r="K34" s="62"/>
      <c r="L34" s="53">
        <f t="shared" si="4"/>
        <v>61983.969999999987</v>
      </c>
      <c r="M34" s="53"/>
      <c r="N34" s="53"/>
      <c r="P34" s="55"/>
      <c r="Q34" s="53">
        <f>+'Link in'!E124</f>
        <v>61821.93</v>
      </c>
      <c r="R34" s="53"/>
      <c r="S34" s="62"/>
      <c r="T34" s="62"/>
      <c r="U34" s="62"/>
      <c r="V34" s="53">
        <f t="shared" si="5"/>
        <v>61821.93</v>
      </c>
      <c r="W34" s="62"/>
      <c r="X34" s="53">
        <f t="shared" si="6"/>
        <v>0</v>
      </c>
      <c r="Z34" s="3">
        <f t="shared" si="3"/>
        <v>0</v>
      </c>
    </row>
    <row r="35" spans="1:31" x14ac:dyDescent="0.25">
      <c r="A35" s="49">
        <v>22</v>
      </c>
      <c r="B35" s="59" t="s">
        <v>125</v>
      </c>
      <c r="C35" s="63"/>
      <c r="D35" s="64"/>
      <c r="F35" s="64"/>
      <c r="G35" s="53">
        <f>+'Link in'!D125</f>
        <v>532441.34</v>
      </c>
      <c r="H35" s="53"/>
      <c r="I35" s="63"/>
      <c r="K35" s="64"/>
      <c r="L35" s="53">
        <f t="shared" si="4"/>
        <v>532441.34</v>
      </c>
      <c r="M35" s="63"/>
      <c r="N35" s="63"/>
      <c r="P35" s="55"/>
      <c r="Q35" s="53">
        <f>+'Link in'!E125</f>
        <v>516731.33</v>
      </c>
      <c r="R35" s="63"/>
      <c r="S35" s="64"/>
      <c r="U35" s="64"/>
      <c r="V35" s="53">
        <f t="shared" si="5"/>
        <v>516731.33</v>
      </c>
      <c r="W35" s="64"/>
      <c r="X35" s="53">
        <f t="shared" si="6"/>
        <v>0</v>
      </c>
      <c r="Z35" s="3">
        <f t="shared" si="3"/>
        <v>0</v>
      </c>
    </row>
    <row r="36" spans="1:31" x14ac:dyDescent="0.25">
      <c r="A36" s="49">
        <v>23</v>
      </c>
      <c r="B36" s="59" t="s">
        <v>126</v>
      </c>
      <c r="C36" s="53"/>
      <c r="D36" s="65"/>
      <c r="G36" s="53">
        <f>+'Link in'!D126</f>
        <v>112</v>
      </c>
      <c r="H36" s="53"/>
      <c r="I36" s="53"/>
      <c r="L36" s="53">
        <f t="shared" si="4"/>
        <v>112</v>
      </c>
      <c r="M36" s="53"/>
      <c r="N36" s="53"/>
      <c r="P36" s="55"/>
      <c r="Q36" s="53">
        <f>+'Link in'!E126</f>
        <v>0</v>
      </c>
      <c r="R36" s="53"/>
      <c r="S36" s="65"/>
      <c r="U36" s="66"/>
      <c r="V36" s="53">
        <f t="shared" si="5"/>
        <v>0</v>
      </c>
      <c r="W36" s="65"/>
      <c r="X36" s="53">
        <f t="shared" si="6"/>
        <v>0</v>
      </c>
      <c r="Z36" s="3">
        <f t="shared" si="3"/>
        <v>0</v>
      </c>
    </row>
    <row r="37" spans="1:31" x14ac:dyDescent="0.25">
      <c r="A37" s="49">
        <v>24</v>
      </c>
      <c r="B37" s="59"/>
      <c r="C37" s="5"/>
      <c r="G37" s="53"/>
      <c r="H37" s="53"/>
      <c r="I37" s="5"/>
      <c r="L37" s="53"/>
      <c r="M37" s="5"/>
      <c r="N37" s="5"/>
      <c r="Q37" s="53"/>
      <c r="R37" s="5"/>
      <c r="V37" s="53"/>
      <c r="X37" s="53"/>
      <c r="Z37" s="3"/>
    </row>
    <row r="38" spans="1:31" x14ac:dyDescent="0.25">
      <c r="A38" s="49">
        <v>25</v>
      </c>
      <c r="B38" s="59"/>
      <c r="C38" s="53"/>
      <c r="F38" s="66"/>
      <c r="G38" s="53"/>
      <c r="H38" s="53"/>
      <c r="I38" s="53"/>
      <c r="K38" s="66"/>
      <c r="L38" s="53"/>
      <c r="M38" s="53"/>
      <c r="N38" s="53"/>
      <c r="P38" s="66"/>
      <c r="Q38" s="53"/>
      <c r="R38" s="53"/>
      <c r="U38" s="66"/>
      <c r="V38" s="53"/>
      <c r="X38" s="53"/>
      <c r="Z38" s="3"/>
    </row>
    <row r="39" spans="1:31" x14ac:dyDescent="0.25">
      <c r="A39" s="49">
        <v>26</v>
      </c>
      <c r="B39" s="59"/>
      <c r="C39" s="53"/>
      <c r="D39" s="65"/>
      <c r="F39" s="66"/>
      <c r="G39" s="53"/>
      <c r="H39" s="53"/>
      <c r="I39" s="53"/>
      <c r="K39" s="66"/>
      <c r="L39" s="53"/>
      <c r="M39" s="53"/>
      <c r="N39" s="53"/>
      <c r="P39" s="66"/>
      <c r="Q39" s="53"/>
      <c r="R39" s="53"/>
      <c r="S39" s="65"/>
      <c r="U39" s="66"/>
      <c r="V39" s="53"/>
      <c r="W39" s="65"/>
      <c r="X39" s="53"/>
      <c r="Z39" s="3"/>
      <c r="AB39" s="4"/>
      <c r="AD39" s="4"/>
    </row>
    <row r="40" spans="1:31" x14ac:dyDescent="0.25">
      <c r="A40" s="49">
        <v>27</v>
      </c>
      <c r="B40" s="1" t="s">
        <v>181</v>
      </c>
      <c r="C40" s="53"/>
      <c r="F40" s="66"/>
      <c r="G40" s="138">
        <f>SUM(G28:G39)</f>
        <v>2399569.02</v>
      </c>
      <c r="H40" s="52"/>
      <c r="I40" s="53"/>
      <c r="K40" s="66"/>
      <c r="L40" s="57">
        <f>SUM(L28:L39)</f>
        <v>2557353.4300000002</v>
      </c>
      <c r="M40" s="53"/>
      <c r="N40" s="53"/>
      <c r="P40" s="66"/>
      <c r="Q40" s="57">
        <f>SUM(Q28:Q39)</f>
        <v>2451161.8899999997</v>
      </c>
      <c r="R40" s="53"/>
      <c r="U40" s="66"/>
      <c r="V40" s="57">
        <f>SUM(V28:V39)</f>
        <v>2562964.097585001</v>
      </c>
      <c r="X40" s="57">
        <f>V40-Q40</f>
        <v>111802.20758500136</v>
      </c>
      <c r="Z40" s="58">
        <f>IF(Q40=0,0,ROUND((X40/Q40),4))</f>
        <v>4.5600000000000002E-2</v>
      </c>
      <c r="AB40" s="4"/>
      <c r="AC40" s="4"/>
      <c r="AD40" s="4"/>
      <c r="AE40" s="4"/>
    </row>
    <row r="41" spans="1:31" x14ac:dyDescent="0.25">
      <c r="A41" s="49">
        <v>28</v>
      </c>
      <c r="C41" s="53"/>
      <c r="D41" s="49"/>
      <c r="F41" s="66"/>
      <c r="G41" s="53"/>
      <c r="H41" s="53"/>
      <c r="I41" s="53"/>
      <c r="K41" s="66"/>
      <c r="L41" s="53"/>
      <c r="M41" s="53"/>
      <c r="N41" s="53"/>
      <c r="P41" s="66"/>
      <c r="Q41" s="53"/>
      <c r="R41" s="53"/>
      <c r="S41" s="49"/>
      <c r="U41" s="66"/>
      <c r="V41" s="53"/>
      <c r="X41" s="53"/>
      <c r="Z41" s="3"/>
      <c r="AB41" s="4"/>
      <c r="AC41" s="4"/>
      <c r="AD41" s="4"/>
      <c r="AE41" s="4"/>
    </row>
    <row r="42" spans="1:31" ht="15.75" thickBot="1" x14ac:dyDescent="0.3">
      <c r="A42" s="49">
        <v>29</v>
      </c>
      <c r="B42" s="1" t="s">
        <v>182</v>
      </c>
      <c r="C42" s="62"/>
      <c r="D42" s="62"/>
      <c r="F42" s="62"/>
      <c r="G42" s="139">
        <f>G40+G25</f>
        <v>157771852.81</v>
      </c>
      <c r="H42" s="67"/>
      <c r="I42" s="62"/>
      <c r="K42" s="62"/>
      <c r="L42" s="68">
        <f>L40+L25</f>
        <v>173683542.17999995</v>
      </c>
      <c r="M42" s="62"/>
      <c r="N42" s="62"/>
      <c r="P42" s="62"/>
      <c r="Q42" s="68">
        <f>Q40+Q25</f>
        <v>162484250.81999999</v>
      </c>
      <c r="R42" s="62"/>
      <c r="S42" s="62"/>
      <c r="T42" s="51"/>
      <c r="U42" s="51"/>
      <c r="V42" s="68">
        <f>V40+V25</f>
        <v>180168709.15758502</v>
      </c>
      <c r="W42" s="51"/>
      <c r="X42" s="68">
        <f>V42-Q42</f>
        <v>17684458.337585032</v>
      </c>
      <c r="Y42" s="49"/>
      <c r="Z42" s="69">
        <f>IF(Q42=0,0,ROUND((X42/Q42),4))</f>
        <v>0.10879999999999999</v>
      </c>
      <c r="AB42" s="4"/>
      <c r="AC42" s="4"/>
      <c r="AD42" s="4"/>
      <c r="AE42" s="4"/>
    </row>
    <row r="43" spans="1:31" ht="15.75" thickTop="1" x14ac:dyDescent="0.25">
      <c r="A43" s="49"/>
      <c r="C43" s="64"/>
      <c r="D43" s="65"/>
      <c r="F43" s="70"/>
      <c r="G43" s="64"/>
      <c r="H43" s="64"/>
      <c r="I43" s="64"/>
      <c r="J43" s="64"/>
      <c r="K43" s="64"/>
      <c r="L43" s="64"/>
      <c r="M43" s="64"/>
      <c r="N43" s="64"/>
      <c r="P43" s="70"/>
      <c r="Q43" s="64"/>
      <c r="R43" s="64"/>
      <c r="S43" s="64"/>
      <c r="T43" s="65"/>
      <c r="U43" s="70"/>
      <c r="V43" s="65"/>
      <c r="W43" s="65"/>
      <c r="X43" s="53"/>
      <c r="Y43" s="65"/>
      <c r="Z43" s="3"/>
      <c r="AB43" s="4"/>
      <c r="AC43" s="4"/>
      <c r="AD43" s="4"/>
      <c r="AE43" s="4"/>
    </row>
    <row r="44" spans="1:31" x14ac:dyDescent="0.25">
      <c r="A44" s="49"/>
      <c r="C44" s="64"/>
      <c r="D44" s="65"/>
      <c r="F44" s="70"/>
      <c r="G44" s="64"/>
      <c r="H44" s="64"/>
      <c r="I44" s="64"/>
      <c r="J44" s="64"/>
      <c r="K44" s="64"/>
      <c r="L44" s="64"/>
      <c r="M44" s="64"/>
      <c r="N44" s="64"/>
      <c r="P44" s="70"/>
      <c r="Q44" s="64"/>
      <c r="R44" s="64"/>
      <c r="S44" s="64"/>
      <c r="T44" s="65"/>
      <c r="U44" s="70"/>
      <c r="V44" s="65"/>
      <c r="W44" s="65"/>
      <c r="X44" s="53"/>
      <c r="Y44" s="65"/>
      <c r="Z44" s="3"/>
      <c r="AC44" s="6"/>
    </row>
    <row r="45" spans="1:31" x14ac:dyDescent="0.25">
      <c r="A45" s="201" t="str">
        <f>A$1</f>
        <v>Kentucky American Water Company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</row>
    <row r="46" spans="1:31" x14ac:dyDescent="0.25">
      <c r="A46" s="201" t="str">
        <f>+$A$2</f>
        <v>Forecast Year Operating Revenues at Present Rates &amp; Proposed Rates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</row>
    <row r="47" spans="1:31" x14ac:dyDescent="0.25">
      <c r="A47" s="201" t="str">
        <f>+$A$3</f>
        <v>Base Year (12 Months Ending August 31, 2026)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</row>
    <row r="48" spans="1:31" x14ac:dyDescent="0.25">
      <c r="A48" s="201" t="str">
        <f>+$A$4</f>
        <v>Forecast Year (12 Months Ending December 31, 2027)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</row>
    <row r="49" spans="1:26" x14ac:dyDescent="0.25">
      <c r="A49" s="201" t="s">
        <v>184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</row>
    <row r="50" spans="1:26" x14ac:dyDescent="0.25">
      <c r="A50" s="40"/>
      <c r="I50" s="39"/>
      <c r="J50" s="39"/>
      <c r="K50" s="39"/>
      <c r="L50" s="39"/>
      <c r="M50" s="39"/>
      <c r="N50" s="39"/>
      <c r="O50" s="39"/>
      <c r="P50" s="39"/>
      <c r="Q50" s="39"/>
      <c r="Z50" s="2" t="s">
        <v>185</v>
      </c>
    </row>
    <row r="51" spans="1:26" x14ac:dyDescent="0.25">
      <c r="A51" s="40"/>
      <c r="I51" s="39"/>
      <c r="J51" s="39"/>
      <c r="K51" s="39"/>
      <c r="L51" s="39"/>
      <c r="M51" s="39"/>
      <c r="N51" s="39"/>
      <c r="O51" s="39"/>
      <c r="P51" s="39"/>
      <c r="Q51" s="39"/>
      <c r="Z51" s="2" t="str">
        <f>+Z$7</f>
        <v>Witness Responsible:  Charles Rea</v>
      </c>
    </row>
    <row r="52" spans="1:26" x14ac:dyDescent="0.25">
      <c r="A52" s="40"/>
      <c r="Z52" s="2" t="str">
        <f>Z$8</f>
        <v>KAWC 2026 Rate Case - Exhibit 37 (M,N) Revenue Present &amp; Proposed</v>
      </c>
    </row>
    <row r="53" spans="1:26" x14ac:dyDescent="0.25">
      <c r="A53" s="42"/>
      <c r="B53" s="43"/>
      <c r="C53" s="44"/>
      <c r="D53" s="45"/>
      <c r="E53" s="43"/>
      <c r="F53" s="46"/>
      <c r="G53" s="44"/>
      <c r="H53" s="44"/>
      <c r="I53" s="44"/>
      <c r="J53" s="44"/>
      <c r="K53" s="44"/>
      <c r="L53" s="44"/>
      <c r="M53" s="44"/>
      <c r="N53" s="44"/>
      <c r="O53" s="43"/>
      <c r="P53" s="46"/>
      <c r="Q53" s="44"/>
      <c r="R53" s="44"/>
      <c r="S53" s="44"/>
      <c r="T53" s="45"/>
      <c r="U53" s="46"/>
      <c r="V53" s="45"/>
      <c r="W53" s="45"/>
      <c r="X53" s="47"/>
      <c r="Y53" s="45"/>
      <c r="Z53" s="48"/>
    </row>
    <row r="54" spans="1:26" x14ac:dyDescent="0.25">
      <c r="C54" s="49"/>
      <c r="D54" s="202" t="s">
        <v>163</v>
      </c>
      <c r="E54" s="202" t="s">
        <v>186</v>
      </c>
      <c r="F54" s="202"/>
      <c r="G54" s="202"/>
      <c r="H54" s="49"/>
      <c r="I54" s="202" t="s">
        <v>164</v>
      </c>
      <c r="J54" s="202" t="s">
        <v>186</v>
      </c>
      <c r="K54" s="202"/>
      <c r="L54" s="202"/>
      <c r="M54" s="49"/>
      <c r="N54" s="202" t="s">
        <v>165</v>
      </c>
      <c r="O54" s="202" t="s">
        <v>187</v>
      </c>
      <c r="P54" s="202"/>
      <c r="Q54" s="202"/>
      <c r="R54" s="49"/>
      <c r="S54" s="202" t="s">
        <v>166</v>
      </c>
      <c r="T54" s="202" t="s">
        <v>188</v>
      </c>
      <c r="U54" s="202"/>
      <c r="V54" s="202"/>
      <c r="W54" s="50"/>
      <c r="X54" s="50"/>
    </row>
    <row r="55" spans="1:26" x14ac:dyDescent="0.25">
      <c r="C55" s="49"/>
      <c r="D55" s="49" t="s">
        <v>189</v>
      </c>
      <c r="E55" s="49"/>
      <c r="F55" s="49"/>
      <c r="G55" s="49"/>
      <c r="H55" s="49"/>
      <c r="I55" s="49" t="s">
        <v>189</v>
      </c>
      <c r="J55" s="49"/>
      <c r="K55" s="49"/>
      <c r="L55" s="49"/>
      <c r="M55" s="49"/>
      <c r="N55" s="49" t="s">
        <v>189</v>
      </c>
      <c r="O55" s="49"/>
      <c r="P55" s="49"/>
      <c r="Q55" s="49"/>
      <c r="R55" s="49"/>
      <c r="S55" s="49" t="s">
        <v>189</v>
      </c>
      <c r="T55" s="49"/>
      <c r="U55" s="49"/>
      <c r="V55" s="49"/>
      <c r="W55" s="49"/>
      <c r="X55" s="49"/>
    </row>
    <row r="56" spans="1:26" x14ac:dyDescent="0.25">
      <c r="B56" s="49" t="s">
        <v>167</v>
      </c>
      <c r="C56" s="49"/>
      <c r="D56" s="49" t="s">
        <v>190</v>
      </c>
      <c r="E56" s="49" t="s">
        <v>168</v>
      </c>
      <c r="F56" s="49" t="s">
        <v>191</v>
      </c>
      <c r="G56" s="49" t="s">
        <v>138</v>
      </c>
      <c r="H56" s="49"/>
      <c r="I56" s="49" t="s">
        <v>190</v>
      </c>
      <c r="J56" s="49" t="s">
        <v>168</v>
      </c>
      <c r="K56" s="49" t="s">
        <v>192</v>
      </c>
      <c r="L56" s="49" t="s">
        <v>138</v>
      </c>
      <c r="M56" s="49"/>
      <c r="N56" s="49" t="s">
        <v>190</v>
      </c>
      <c r="O56" s="49" t="s">
        <v>168</v>
      </c>
      <c r="P56" s="49" t="s">
        <v>191</v>
      </c>
      <c r="Q56" s="49" t="s">
        <v>138</v>
      </c>
      <c r="R56" s="49"/>
      <c r="S56" s="49" t="s">
        <v>190</v>
      </c>
      <c r="T56" s="49" t="s">
        <v>168</v>
      </c>
      <c r="U56" s="49" t="s">
        <v>193</v>
      </c>
      <c r="V56" s="49" t="s">
        <v>138</v>
      </c>
      <c r="W56" s="49"/>
      <c r="X56" s="49" t="s">
        <v>169</v>
      </c>
      <c r="Z56" s="49" t="s">
        <v>170</v>
      </c>
    </row>
    <row r="57" spans="1:26" x14ac:dyDescent="0.25">
      <c r="A57" s="42" t="s">
        <v>171</v>
      </c>
      <c r="B57" s="42" t="s">
        <v>107</v>
      </c>
      <c r="C57" s="49"/>
      <c r="D57" s="42" t="s">
        <v>194</v>
      </c>
      <c r="E57" s="42" t="str">
        <f>E13</f>
        <v>(000 Gal)</v>
      </c>
      <c r="F57" s="42" t="s">
        <v>195</v>
      </c>
      <c r="G57" s="42" t="s">
        <v>173</v>
      </c>
      <c r="H57" s="49"/>
      <c r="I57" s="42" t="s">
        <v>194</v>
      </c>
      <c r="J57" s="42" t="str">
        <f>J13</f>
        <v>(000 Gal)</v>
      </c>
      <c r="K57" s="42" t="s">
        <v>195</v>
      </c>
      <c r="L57" s="42" t="s">
        <v>173</v>
      </c>
      <c r="M57" s="49"/>
      <c r="N57" s="42" t="s">
        <v>194</v>
      </c>
      <c r="O57" s="42" t="str">
        <f>E57</f>
        <v>(000 Gal)</v>
      </c>
      <c r="P57" s="42" t="s">
        <v>195</v>
      </c>
      <c r="Q57" s="42" t="s">
        <v>173</v>
      </c>
      <c r="R57" s="49"/>
      <c r="S57" s="42" t="s">
        <v>194</v>
      </c>
      <c r="T57" s="42" t="str">
        <f>O57</f>
        <v>(000 Gal)</v>
      </c>
      <c r="U57" s="42" t="s">
        <v>195</v>
      </c>
      <c r="V57" s="42" t="s">
        <v>173</v>
      </c>
      <c r="W57" s="49"/>
      <c r="X57" s="42" t="s">
        <v>174</v>
      </c>
      <c r="Z57" s="42" t="s">
        <v>174</v>
      </c>
    </row>
    <row r="58" spans="1:26" x14ac:dyDescent="0.25">
      <c r="A58" s="49">
        <v>1</v>
      </c>
      <c r="B58" s="40" t="str">
        <f>+A49</f>
        <v>RESIDENTIAL CLASS</v>
      </c>
      <c r="C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Z58" s="49"/>
    </row>
    <row r="59" spans="1:26" x14ac:dyDescent="0.25">
      <c r="A59" s="49">
        <f>+A58+1</f>
        <v>2</v>
      </c>
      <c r="B59" s="51" t="s">
        <v>196</v>
      </c>
    </row>
    <row r="60" spans="1:26" x14ac:dyDescent="0.25">
      <c r="A60" s="49">
        <f t="shared" ref="A60:A87" si="9">+A59+1</f>
        <v>3</v>
      </c>
      <c r="B60" s="1" t="s">
        <v>197</v>
      </c>
      <c r="C60" s="52"/>
      <c r="D60" s="53">
        <f>+'Link in'!D9</f>
        <v>1501396.31</v>
      </c>
      <c r="E60" s="54"/>
      <c r="F60" s="71">
        <f>+'KYAW Rates'!C7</f>
        <v>19.89</v>
      </c>
      <c r="G60" s="52">
        <f>ROUND(D60*F60,2)</f>
        <v>29862772.609999999</v>
      </c>
      <c r="H60" s="52"/>
      <c r="I60" s="53">
        <f>D60</f>
        <v>1501396.31</v>
      </c>
      <c r="J60" s="54"/>
      <c r="K60" s="71">
        <f>U60</f>
        <v>21.7</v>
      </c>
      <c r="L60" s="52">
        <f>ROUND(I60*K60,2)</f>
        <v>32580299.93</v>
      </c>
      <c r="M60" s="52"/>
      <c r="N60" s="53">
        <f>+'Link in'!E9</f>
        <v>1519436.3333333337</v>
      </c>
      <c r="O60" s="54"/>
      <c r="P60" s="71">
        <f>+F60</f>
        <v>19.89</v>
      </c>
      <c r="Q60" s="52">
        <f>ROUND(N60*P60,2)</f>
        <v>30221588.670000002</v>
      </c>
      <c r="R60" s="52"/>
      <c r="S60" s="53">
        <f>N60</f>
        <v>1519436.3333333337</v>
      </c>
      <c r="T60" s="54"/>
      <c r="U60" s="71">
        <f>+'KYAW Rates'!D7</f>
        <v>21.7</v>
      </c>
      <c r="V60" s="52">
        <f>ROUND(S60*U60,0)</f>
        <v>32971768</v>
      </c>
      <c r="W60" s="52"/>
      <c r="X60" s="52">
        <f>+V60-Q60</f>
        <v>2750179.3299999982</v>
      </c>
      <c r="Y60" s="54"/>
      <c r="Z60" s="3">
        <f t="shared" ref="Z60:Z68" si="10">IF(Q60=0,0,ROUND((X60/Q60),4))</f>
        <v>9.0999999999999998E-2</v>
      </c>
    </row>
    <row r="61" spans="1:26" x14ac:dyDescent="0.25">
      <c r="A61" s="49">
        <f t="shared" si="9"/>
        <v>4</v>
      </c>
      <c r="B61" s="1" t="s">
        <v>198</v>
      </c>
      <c r="C61" s="53"/>
      <c r="D61" s="53">
        <f>+'Link in'!D10</f>
        <v>0</v>
      </c>
      <c r="E61" s="54"/>
      <c r="F61" s="55">
        <f>+'KYAW Rates'!C8</f>
        <v>29.75</v>
      </c>
      <c r="G61" s="53">
        <f t="shared" ref="G61:G68" si="11">ROUND(D61*F61,2)</f>
        <v>0</v>
      </c>
      <c r="H61" s="53"/>
      <c r="I61" s="53">
        <f t="shared" ref="I61:I68" si="12">D61</f>
        <v>0</v>
      </c>
      <c r="J61" s="54"/>
      <c r="K61" s="55">
        <f t="shared" ref="K61:K68" si="13">U61</f>
        <v>32.5</v>
      </c>
      <c r="L61" s="53">
        <f t="shared" ref="L61:L68" si="14">ROUND(I61*K61,2)</f>
        <v>0</v>
      </c>
      <c r="M61" s="53"/>
      <c r="N61" s="53">
        <f>+'Link in'!E10</f>
        <v>0</v>
      </c>
      <c r="O61" s="54"/>
      <c r="P61" s="55">
        <f>+F61</f>
        <v>29.75</v>
      </c>
      <c r="Q61" s="53">
        <f t="shared" ref="Q61:Q68" si="15">ROUND(N61*P61,2)</f>
        <v>0</v>
      </c>
      <c r="R61" s="53"/>
      <c r="S61" s="53">
        <f t="shared" ref="S61:S68" si="16">N61</f>
        <v>0</v>
      </c>
      <c r="T61" s="54"/>
      <c r="U61" s="55">
        <f>+'KYAW Rates'!D8</f>
        <v>32.5</v>
      </c>
      <c r="V61" s="53">
        <f>ROUND(S61*U61,0)</f>
        <v>0</v>
      </c>
      <c r="W61" s="53"/>
      <c r="X61" s="53">
        <f t="shared" ref="X61:X68" si="17">+V61-Q61</f>
        <v>0</v>
      </c>
      <c r="Y61" s="54"/>
      <c r="Z61" s="3">
        <f t="shared" si="10"/>
        <v>0</v>
      </c>
    </row>
    <row r="62" spans="1:26" x14ac:dyDescent="0.25">
      <c r="A62" s="49">
        <f t="shared" si="9"/>
        <v>5</v>
      </c>
      <c r="B62" s="1" t="s">
        <v>199</v>
      </c>
      <c r="C62" s="53"/>
      <c r="D62" s="53">
        <f>+'Link in'!D11</f>
        <v>25819.22</v>
      </c>
      <c r="E62" s="54"/>
      <c r="F62" s="55">
        <f>+'KYAW Rates'!C9</f>
        <v>49.45</v>
      </c>
      <c r="G62" s="53">
        <f t="shared" si="11"/>
        <v>1276760.43</v>
      </c>
      <c r="H62" s="53"/>
      <c r="I62" s="53">
        <f t="shared" si="12"/>
        <v>25819.22</v>
      </c>
      <c r="J62" s="54"/>
      <c r="K62" s="55">
        <f t="shared" si="13"/>
        <v>53.9</v>
      </c>
      <c r="L62" s="53">
        <f t="shared" si="14"/>
        <v>1391655.96</v>
      </c>
      <c r="M62" s="53"/>
      <c r="N62" s="53">
        <f>+'Link in'!E11</f>
        <v>25632</v>
      </c>
      <c r="O62" s="54"/>
      <c r="P62" s="55">
        <f t="shared" ref="P62:P68" si="18">+F62</f>
        <v>49.45</v>
      </c>
      <c r="Q62" s="53">
        <f t="shared" si="15"/>
        <v>1267502.3999999999</v>
      </c>
      <c r="R62" s="53"/>
      <c r="S62" s="53">
        <f t="shared" si="16"/>
        <v>25632</v>
      </c>
      <c r="T62" s="54"/>
      <c r="U62" s="55">
        <f>+'KYAW Rates'!D9</f>
        <v>53.9</v>
      </c>
      <c r="V62" s="53">
        <f>ROUND(S62*U62,0)</f>
        <v>1381565</v>
      </c>
      <c r="W62" s="53"/>
      <c r="X62" s="53">
        <f t="shared" si="17"/>
        <v>114062.60000000009</v>
      </c>
      <c r="Y62" s="54"/>
      <c r="Z62" s="3">
        <f t="shared" si="10"/>
        <v>0.09</v>
      </c>
    </row>
    <row r="63" spans="1:26" x14ac:dyDescent="0.25">
      <c r="A63" s="49">
        <f t="shared" si="9"/>
        <v>6</v>
      </c>
      <c r="B63" s="1" t="s">
        <v>200</v>
      </c>
      <c r="C63" s="53"/>
      <c r="D63" s="53">
        <f>+'Link in'!D12</f>
        <v>230.07999999999998</v>
      </c>
      <c r="E63" s="54"/>
      <c r="F63" s="55">
        <f>+'KYAW Rates'!C10</f>
        <v>98.95</v>
      </c>
      <c r="G63" s="53">
        <f t="shared" si="11"/>
        <v>22766.42</v>
      </c>
      <c r="H63" s="53"/>
      <c r="I63" s="53">
        <f t="shared" si="12"/>
        <v>230.07999999999998</v>
      </c>
      <c r="J63" s="54"/>
      <c r="K63" s="55">
        <f t="shared" si="13"/>
        <v>108</v>
      </c>
      <c r="L63" s="53">
        <f t="shared" si="14"/>
        <v>24848.639999999999</v>
      </c>
      <c r="M63" s="53"/>
      <c r="N63" s="53">
        <f>+'Link in'!E12</f>
        <v>228</v>
      </c>
      <c r="O63" s="54"/>
      <c r="P63" s="55">
        <f t="shared" si="18"/>
        <v>98.95</v>
      </c>
      <c r="Q63" s="53">
        <f t="shared" si="15"/>
        <v>22560.6</v>
      </c>
      <c r="R63" s="53"/>
      <c r="S63" s="53">
        <f t="shared" si="16"/>
        <v>228</v>
      </c>
      <c r="T63" s="54"/>
      <c r="U63" s="55">
        <f>+'KYAW Rates'!D10</f>
        <v>108</v>
      </c>
      <c r="V63" s="53">
        <f t="shared" ref="V63:V68" si="19">ROUND(S63*U63,2)</f>
        <v>24624</v>
      </c>
      <c r="W63" s="53"/>
      <c r="X63" s="53">
        <f t="shared" si="17"/>
        <v>2063.4000000000015</v>
      </c>
      <c r="Y63" s="54"/>
      <c r="Z63" s="3">
        <f t="shared" si="10"/>
        <v>9.1499999999999998E-2</v>
      </c>
    </row>
    <row r="64" spans="1:26" x14ac:dyDescent="0.25">
      <c r="A64" s="49">
        <f t="shared" si="9"/>
        <v>7</v>
      </c>
      <c r="B64" s="1" t="s">
        <v>201</v>
      </c>
      <c r="C64" s="53"/>
      <c r="D64" s="53">
        <f>+'Link in'!D13</f>
        <v>1592.1</v>
      </c>
      <c r="E64" s="54"/>
      <c r="F64" s="55">
        <f>+'KYAW Rates'!C11</f>
        <v>158.4</v>
      </c>
      <c r="G64" s="53">
        <f t="shared" si="11"/>
        <v>252188.64</v>
      </c>
      <c r="H64" s="53"/>
      <c r="I64" s="53">
        <f t="shared" si="12"/>
        <v>1592.1</v>
      </c>
      <c r="J64" s="54"/>
      <c r="K64" s="55">
        <f t="shared" si="13"/>
        <v>172.8</v>
      </c>
      <c r="L64" s="53">
        <f t="shared" si="14"/>
        <v>275114.88</v>
      </c>
      <c r="M64" s="53"/>
      <c r="N64" s="53">
        <f>+'Link in'!E13</f>
        <v>1584</v>
      </c>
      <c r="O64" s="54"/>
      <c r="P64" s="55">
        <f t="shared" si="18"/>
        <v>158.4</v>
      </c>
      <c r="Q64" s="53">
        <f t="shared" si="15"/>
        <v>250905.60000000001</v>
      </c>
      <c r="R64" s="53"/>
      <c r="S64" s="53">
        <f t="shared" si="16"/>
        <v>1584</v>
      </c>
      <c r="T64" s="54"/>
      <c r="U64" s="55">
        <f>+'KYAW Rates'!D11</f>
        <v>172.8</v>
      </c>
      <c r="V64" s="53">
        <f t="shared" si="19"/>
        <v>273715.20000000001</v>
      </c>
      <c r="W64" s="53"/>
      <c r="X64" s="53">
        <f t="shared" si="17"/>
        <v>22809.600000000006</v>
      </c>
      <c r="Y64" s="54"/>
      <c r="Z64" s="3">
        <f t="shared" si="10"/>
        <v>9.0899999999999995E-2</v>
      </c>
    </row>
    <row r="65" spans="1:26" x14ac:dyDescent="0.25">
      <c r="A65" s="49">
        <f t="shared" si="9"/>
        <v>8</v>
      </c>
      <c r="B65" s="1" t="s">
        <v>202</v>
      </c>
      <c r="C65" s="53"/>
      <c r="D65" s="53">
        <f>+'Link in'!D14</f>
        <v>0</v>
      </c>
      <c r="E65" s="54"/>
      <c r="F65" s="55">
        <f>+'KYAW Rates'!C12</f>
        <v>296.85000000000002</v>
      </c>
      <c r="G65" s="53">
        <f t="shared" si="11"/>
        <v>0</v>
      </c>
      <c r="H65" s="53"/>
      <c r="I65" s="53">
        <f t="shared" si="12"/>
        <v>0</v>
      </c>
      <c r="J65" s="54"/>
      <c r="K65" s="55">
        <f t="shared" si="13"/>
        <v>323.89999999999998</v>
      </c>
      <c r="L65" s="53">
        <f t="shared" si="14"/>
        <v>0</v>
      </c>
      <c r="M65" s="53"/>
      <c r="N65" s="53">
        <f>+'Link in'!E14</f>
        <v>0</v>
      </c>
      <c r="O65" s="54"/>
      <c r="P65" s="55">
        <f t="shared" si="18"/>
        <v>296.85000000000002</v>
      </c>
      <c r="Q65" s="53">
        <f t="shared" si="15"/>
        <v>0</v>
      </c>
      <c r="R65" s="53"/>
      <c r="S65" s="53">
        <f t="shared" si="16"/>
        <v>0</v>
      </c>
      <c r="T65" s="54"/>
      <c r="U65" s="55">
        <f>+'KYAW Rates'!D12</f>
        <v>323.89999999999998</v>
      </c>
      <c r="V65" s="53">
        <f t="shared" si="19"/>
        <v>0</v>
      </c>
      <c r="W65" s="53"/>
      <c r="X65" s="53">
        <f t="shared" si="17"/>
        <v>0</v>
      </c>
      <c r="Y65" s="54"/>
      <c r="Z65" s="3">
        <f t="shared" si="10"/>
        <v>0</v>
      </c>
    </row>
    <row r="66" spans="1:26" x14ac:dyDescent="0.25">
      <c r="A66" s="49">
        <f t="shared" si="9"/>
        <v>9</v>
      </c>
      <c r="B66" s="1" t="s">
        <v>203</v>
      </c>
      <c r="C66" s="53"/>
      <c r="D66" s="53">
        <f>+'Link in'!D15</f>
        <v>0</v>
      </c>
      <c r="E66" s="54"/>
      <c r="F66" s="55">
        <f>+'KYAW Rates'!C13</f>
        <v>494.85</v>
      </c>
      <c r="G66" s="53">
        <f t="shared" si="11"/>
        <v>0</v>
      </c>
      <c r="H66" s="53"/>
      <c r="I66" s="53">
        <f t="shared" si="12"/>
        <v>0</v>
      </c>
      <c r="J66" s="54"/>
      <c r="K66" s="55">
        <f t="shared" si="13"/>
        <v>539.9</v>
      </c>
      <c r="L66" s="53">
        <f t="shared" si="14"/>
        <v>0</v>
      </c>
      <c r="M66" s="53"/>
      <c r="N66" s="53">
        <f>+'Link in'!E15</f>
        <v>0</v>
      </c>
      <c r="O66" s="54"/>
      <c r="P66" s="55">
        <f t="shared" si="18"/>
        <v>494.85</v>
      </c>
      <c r="Q66" s="53">
        <f t="shared" si="15"/>
        <v>0</v>
      </c>
      <c r="R66" s="53"/>
      <c r="S66" s="53">
        <f t="shared" si="16"/>
        <v>0</v>
      </c>
      <c r="T66" s="54"/>
      <c r="U66" s="55">
        <f>+'KYAW Rates'!D13</f>
        <v>539.9</v>
      </c>
      <c r="V66" s="53">
        <f t="shared" si="19"/>
        <v>0</v>
      </c>
      <c r="W66" s="53"/>
      <c r="X66" s="53">
        <f t="shared" si="17"/>
        <v>0</v>
      </c>
      <c r="Y66" s="54"/>
      <c r="Z66" s="3">
        <f t="shared" si="10"/>
        <v>0</v>
      </c>
    </row>
    <row r="67" spans="1:26" x14ac:dyDescent="0.25">
      <c r="A67" s="49">
        <f t="shared" si="9"/>
        <v>10</v>
      </c>
      <c r="B67" s="1" t="s">
        <v>204</v>
      </c>
      <c r="C67" s="53"/>
      <c r="D67" s="53">
        <f>+'Link in'!D16</f>
        <v>18</v>
      </c>
      <c r="E67" s="54"/>
      <c r="F67" s="55">
        <f>+'KYAW Rates'!C14</f>
        <v>989.4</v>
      </c>
      <c r="G67" s="53">
        <f t="shared" si="11"/>
        <v>17809.2</v>
      </c>
      <c r="H67" s="53"/>
      <c r="I67" s="53">
        <f t="shared" si="12"/>
        <v>18</v>
      </c>
      <c r="J67" s="54"/>
      <c r="K67" s="55">
        <f t="shared" si="13"/>
        <v>1079.4000000000001</v>
      </c>
      <c r="L67" s="53">
        <f t="shared" si="14"/>
        <v>19429.2</v>
      </c>
      <c r="M67" s="53"/>
      <c r="N67" s="53">
        <f>+'Link in'!E16</f>
        <v>12</v>
      </c>
      <c r="O67" s="54"/>
      <c r="P67" s="55">
        <f t="shared" si="18"/>
        <v>989.4</v>
      </c>
      <c r="Q67" s="53">
        <f t="shared" si="15"/>
        <v>11872.8</v>
      </c>
      <c r="R67" s="53"/>
      <c r="S67" s="53">
        <f t="shared" si="16"/>
        <v>12</v>
      </c>
      <c r="T67" s="54"/>
      <c r="U67" s="55">
        <f>+'KYAW Rates'!D14</f>
        <v>1079.4000000000001</v>
      </c>
      <c r="V67" s="53">
        <f t="shared" si="19"/>
        <v>12952.8</v>
      </c>
      <c r="W67" s="53"/>
      <c r="X67" s="53">
        <f t="shared" si="17"/>
        <v>1080</v>
      </c>
      <c r="Y67" s="54"/>
      <c r="Z67" s="3">
        <f t="shared" si="10"/>
        <v>9.0999999999999998E-2</v>
      </c>
    </row>
    <row r="68" spans="1:26" x14ac:dyDescent="0.25">
      <c r="A68" s="49">
        <f t="shared" si="9"/>
        <v>11</v>
      </c>
      <c r="B68" s="1" t="s">
        <v>205</v>
      </c>
      <c r="C68" s="53"/>
      <c r="D68" s="53">
        <f>+'Link in'!D17</f>
        <v>12</v>
      </c>
      <c r="E68" s="54"/>
      <c r="F68" s="55">
        <f>+'KYAW Rates'!C15</f>
        <v>1583.05</v>
      </c>
      <c r="G68" s="53">
        <f t="shared" si="11"/>
        <v>18996.599999999999</v>
      </c>
      <c r="H68" s="53"/>
      <c r="I68" s="53">
        <f t="shared" si="12"/>
        <v>12</v>
      </c>
      <c r="J68" s="54"/>
      <c r="K68" s="55">
        <f t="shared" si="13"/>
        <v>1727.1</v>
      </c>
      <c r="L68" s="53">
        <f t="shared" si="14"/>
        <v>20725.2</v>
      </c>
      <c r="M68" s="53"/>
      <c r="N68" s="53">
        <f>+'Link in'!E17</f>
        <v>12</v>
      </c>
      <c r="O68" s="54"/>
      <c r="P68" s="55">
        <f t="shared" si="18"/>
        <v>1583.05</v>
      </c>
      <c r="Q68" s="53">
        <f t="shared" si="15"/>
        <v>18996.599999999999</v>
      </c>
      <c r="R68" s="53"/>
      <c r="S68" s="53">
        <f t="shared" si="16"/>
        <v>12</v>
      </c>
      <c r="T68" s="54"/>
      <c r="U68" s="55">
        <f>+'KYAW Rates'!D15</f>
        <v>1727.1</v>
      </c>
      <c r="V68" s="53">
        <f t="shared" si="19"/>
        <v>20725.2</v>
      </c>
      <c r="W68" s="53"/>
      <c r="X68" s="53">
        <f t="shared" si="17"/>
        <v>1728.6000000000022</v>
      </c>
      <c r="Y68" s="54"/>
      <c r="Z68" s="3">
        <f t="shared" si="10"/>
        <v>9.0999999999999998E-2</v>
      </c>
    </row>
    <row r="69" spans="1:26" x14ac:dyDescent="0.25">
      <c r="A69" s="49">
        <f t="shared" si="9"/>
        <v>12</v>
      </c>
      <c r="C69" s="53"/>
      <c r="D69" s="53"/>
      <c r="E69" s="54"/>
      <c r="F69" s="55"/>
      <c r="G69" s="53"/>
      <c r="H69" s="53"/>
      <c r="I69" s="53"/>
      <c r="J69" s="54"/>
      <c r="K69" s="55"/>
      <c r="L69" s="53"/>
      <c r="M69" s="53"/>
      <c r="N69" s="53"/>
      <c r="O69" s="54"/>
      <c r="P69" s="55"/>
      <c r="Q69" s="53"/>
      <c r="R69" s="53"/>
      <c r="S69" s="53"/>
      <c r="T69" s="54"/>
      <c r="U69" s="55"/>
      <c r="V69" s="53"/>
      <c r="W69" s="53"/>
      <c r="X69" s="53"/>
      <c r="Y69" s="54"/>
      <c r="Z69" s="3"/>
    </row>
    <row r="70" spans="1:26" x14ac:dyDescent="0.25">
      <c r="A70" s="49">
        <f t="shared" si="9"/>
        <v>13</v>
      </c>
    </row>
    <row r="71" spans="1:26" x14ac:dyDescent="0.25">
      <c r="A71" s="49">
        <f t="shared" si="9"/>
        <v>14</v>
      </c>
    </row>
    <row r="72" spans="1:26" x14ac:dyDescent="0.25">
      <c r="A72" s="49">
        <f t="shared" si="9"/>
        <v>15</v>
      </c>
    </row>
    <row r="73" spans="1:26" x14ac:dyDescent="0.25">
      <c r="A73" s="49">
        <f t="shared" si="9"/>
        <v>16</v>
      </c>
    </row>
    <row r="74" spans="1:26" x14ac:dyDescent="0.25">
      <c r="A74" s="49">
        <f t="shared" si="9"/>
        <v>17</v>
      </c>
      <c r="F74" s="54"/>
      <c r="K74" s="54"/>
    </row>
    <row r="75" spans="1:26" x14ac:dyDescent="0.25">
      <c r="A75" s="49">
        <f t="shared" si="9"/>
        <v>18</v>
      </c>
      <c r="B75" s="51" t="s">
        <v>206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3"/>
      <c r="Y75" s="54"/>
      <c r="Z75" s="3"/>
    </row>
    <row r="76" spans="1:26" x14ac:dyDescent="0.25">
      <c r="A76" s="49">
        <f t="shared" si="9"/>
        <v>19</v>
      </c>
      <c r="B76" s="1" t="s">
        <v>69</v>
      </c>
      <c r="C76" s="52"/>
      <c r="D76" s="54"/>
      <c r="E76" s="53">
        <f>+'Link in'!D19</f>
        <v>6385462.7680000011</v>
      </c>
      <c r="F76" s="72">
        <f>+'KYAW Rates'!C19</f>
        <v>7.8656000000000006</v>
      </c>
      <c r="G76" s="52">
        <f>ROUND(E76*F76,2)</f>
        <v>50225495.950000003</v>
      </c>
      <c r="H76" s="52"/>
      <c r="I76" s="54"/>
      <c r="J76" s="53">
        <f>E76</f>
        <v>6385462.7680000011</v>
      </c>
      <c r="K76" s="72">
        <f>U76</f>
        <v>9.4547000000000008</v>
      </c>
      <c r="L76" s="52">
        <f>ROUND(J76*K76,2)</f>
        <v>60372634.829999998</v>
      </c>
      <c r="M76" s="52"/>
      <c r="N76" s="54"/>
      <c r="O76" s="53">
        <f>+'Link in'!E19</f>
        <v>6291610</v>
      </c>
      <c r="P76" s="72">
        <f>+F76</f>
        <v>7.8656000000000006</v>
      </c>
      <c r="Q76" s="52">
        <f>ROUND(O76*P76,2)</f>
        <v>49487287.619999997</v>
      </c>
      <c r="R76" s="52"/>
      <c r="S76" s="54"/>
      <c r="T76" s="53">
        <f>O76</f>
        <v>6291610</v>
      </c>
      <c r="U76" s="72">
        <f>+'KYAW Rates'!D19</f>
        <v>9.4547000000000008</v>
      </c>
      <c r="V76" s="52">
        <f>ROUND(T76*U76,2)</f>
        <v>59485285.07</v>
      </c>
      <c r="W76" s="53"/>
      <c r="X76" s="52">
        <f t="shared" ref="X76" si="20">+V76-Q76</f>
        <v>9997997.450000003</v>
      </c>
      <c r="Y76" s="54"/>
      <c r="Z76" s="3">
        <f>IF(Q76=0,0,ROUND((X76/Q76),4))</f>
        <v>0.20200000000000001</v>
      </c>
    </row>
    <row r="77" spans="1:26" x14ac:dyDescent="0.25">
      <c r="A77" s="49">
        <f t="shared" si="9"/>
        <v>20</v>
      </c>
      <c r="C77" s="52"/>
      <c r="D77" s="54"/>
      <c r="E77" s="53"/>
      <c r="F77" s="72"/>
      <c r="G77" s="52"/>
      <c r="H77" s="52"/>
      <c r="I77" s="54"/>
      <c r="J77" s="53"/>
      <c r="K77" s="72"/>
      <c r="L77" s="52"/>
      <c r="M77" s="52"/>
      <c r="N77" s="54"/>
      <c r="O77" s="53"/>
      <c r="P77" s="72"/>
      <c r="Q77" s="52"/>
      <c r="R77" s="52"/>
      <c r="S77" s="54"/>
      <c r="T77" s="53"/>
      <c r="U77" s="72"/>
      <c r="V77" s="52"/>
      <c r="W77" s="53"/>
      <c r="X77" s="52"/>
      <c r="Y77" s="54"/>
      <c r="Z77" s="3"/>
    </row>
    <row r="78" spans="1:26" x14ac:dyDescent="0.25">
      <c r="A78" s="49">
        <f t="shared" si="9"/>
        <v>21</v>
      </c>
    </row>
    <row r="79" spans="1:26" x14ac:dyDescent="0.25">
      <c r="A79" s="49">
        <f t="shared" si="9"/>
        <v>22</v>
      </c>
    </row>
    <row r="80" spans="1:26" x14ac:dyDescent="0.25">
      <c r="A80" s="49">
        <f t="shared" si="9"/>
        <v>23</v>
      </c>
    </row>
    <row r="81" spans="1:27" x14ac:dyDescent="0.25">
      <c r="A81" s="49">
        <f t="shared" si="9"/>
        <v>24</v>
      </c>
    </row>
    <row r="82" spans="1:27" x14ac:dyDescent="0.25">
      <c r="A82" s="49">
        <f t="shared" si="9"/>
        <v>25</v>
      </c>
      <c r="C82" s="53"/>
      <c r="E82" s="53"/>
      <c r="F82" s="60"/>
      <c r="G82" s="53"/>
      <c r="H82" s="53"/>
      <c r="J82" s="53"/>
      <c r="K82" s="60"/>
      <c r="L82" s="53"/>
      <c r="M82" s="53"/>
      <c r="O82" s="53"/>
      <c r="P82" s="60"/>
      <c r="Q82" s="53"/>
      <c r="R82" s="53"/>
      <c r="T82" s="53"/>
      <c r="U82" s="60"/>
      <c r="V82" s="53"/>
      <c r="W82" s="53"/>
      <c r="X82" s="53"/>
      <c r="Z82" s="3"/>
    </row>
    <row r="83" spans="1:27" x14ac:dyDescent="0.25">
      <c r="A83" s="49">
        <f t="shared" si="9"/>
        <v>26</v>
      </c>
      <c r="E83" s="53"/>
      <c r="F83" s="7"/>
      <c r="G83" s="52"/>
      <c r="H83" s="53"/>
      <c r="J83" s="53"/>
      <c r="K83" s="7"/>
      <c r="L83" s="52"/>
      <c r="O83" s="53"/>
      <c r="P83" s="7"/>
      <c r="Q83" s="52"/>
      <c r="T83" s="53"/>
      <c r="U83" s="7"/>
      <c r="V83" s="52"/>
      <c r="X83" s="52"/>
      <c r="Y83" s="54"/>
      <c r="Z83" s="3"/>
    </row>
    <row r="84" spans="1:27" x14ac:dyDescent="0.25">
      <c r="A84" s="49">
        <f t="shared" si="9"/>
        <v>27</v>
      </c>
      <c r="E84" s="53"/>
      <c r="F84" s="60"/>
      <c r="G84" s="53"/>
      <c r="H84" s="53"/>
      <c r="J84" s="53"/>
      <c r="K84" s="60"/>
      <c r="L84" s="53"/>
      <c r="O84" s="53"/>
      <c r="P84" s="60"/>
      <c r="Q84" s="53"/>
      <c r="T84" s="53"/>
      <c r="U84" s="60"/>
      <c r="V84" s="53"/>
      <c r="X84" s="53"/>
      <c r="Z84" s="3"/>
      <c r="AA84" s="3"/>
    </row>
    <row r="85" spans="1:27" x14ac:dyDescent="0.25">
      <c r="A85" s="49">
        <f t="shared" si="9"/>
        <v>28</v>
      </c>
      <c r="C85" s="4"/>
      <c r="F85" s="60"/>
      <c r="G85" s="4"/>
      <c r="H85" s="4"/>
      <c r="J85" s="53"/>
      <c r="K85" s="72"/>
      <c r="L85" s="4"/>
      <c r="M85" s="4"/>
      <c r="P85" s="49"/>
      <c r="Q85" s="4"/>
      <c r="R85" s="4"/>
      <c r="U85" s="49"/>
      <c r="V85" s="4"/>
      <c r="W85" s="4"/>
      <c r="X85" s="4"/>
      <c r="Z85" s="3"/>
    </row>
    <row r="86" spans="1:27" x14ac:dyDescent="0.25">
      <c r="A86" s="49">
        <f t="shared" si="9"/>
        <v>29</v>
      </c>
      <c r="C86" s="62"/>
      <c r="F86" s="62"/>
      <c r="G86" s="62"/>
      <c r="H86" s="62"/>
      <c r="K86" s="62"/>
      <c r="L86" s="62"/>
      <c r="M86" s="62"/>
      <c r="P86" s="62"/>
      <c r="Q86" s="62"/>
      <c r="R86" s="62"/>
      <c r="U86" s="62"/>
      <c r="V86" s="62"/>
      <c r="W86" s="62"/>
      <c r="X86" s="53"/>
      <c r="Z86" s="3"/>
    </row>
    <row r="87" spans="1:27" ht="15.75" thickBot="1" x14ac:dyDescent="0.3">
      <c r="A87" s="49">
        <f t="shared" si="9"/>
        <v>30</v>
      </c>
      <c r="B87" s="1" t="s">
        <v>138</v>
      </c>
      <c r="C87" s="64"/>
      <c r="D87" s="73"/>
      <c r="E87" s="74">
        <f>+E76</f>
        <v>6385462.7680000011</v>
      </c>
      <c r="F87" s="64"/>
      <c r="G87" s="75">
        <f>SUM(G60:G86)</f>
        <v>81676789.850000009</v>
      </c>
      <c r="H87" s="64"/>
      <c r="I87" s="73"/>
      <c r="J87" s="74">
        <f>+J76</f>
        <v>6385462.7680000011</v>
      </c>
      <c r="K87" s="64"/>
      <c r="L87" s="75">
        <f>SUM(L60:L86)</f>
        <v>94684708.640000015</v>
      </c>
      <c r="M87" s="64"/>
      <c r="N87" s="73"/>
      <c r="O87" s="74">
        <f>+O76</f>
        <v>6291610</v>
      </c>
      <c r="P87" s="64"/>
      <c r="Q87" s="75">
        <f>SUM(Q60:Q86)</f>
        <v>81280714.290000007</v>
      </c>
      <c r="R87" s="64"/>
      <c r="S87" s="73"/>
      <c r="T87" s="74">
        <f>+T76</f>
        <v>6291610</v>
      </c>
      <c r="U87" s="64"/>
      <c r="V87" s="75">
        <f>SUM(V60:V86)</f>
        <v>94170635.270000011</v>
      </c>
      <c r="W87" s="64"/>
      <c r="X87" s="75">
        <f>SUM(X60:X86)</f>
        <v>12889920.98</v>
      </c>
      <c r="Z87" s="69">
        <f t="shared" ref="Z87" si="21">IF(Q87=0,0,ROUND((X87/Q87),4))</f>
        <v>0.15859999999999999</v>
      </c>
    </row>
    <row r="88" spans="1:27" ht="15.75" thickTop="1" x14ac:dyDescent="0.25">
      <c r="A88" s="49"/>
      <c r="C88" s="53"/>
      <c r="F88" s="66"/>
      <c r="G88" s="53"/>
      <c r="H88" s="53"/>
      <c r="I88" s="53"/>
      <c r="J88" s="53"/>
      <c r="K88" s="53"/>
      <c r="L88" s="53"/>
      <c r="M88" s="53"/>
      <c r="N88" s="53"/>
      <c r="P88" s="66"/>
      <c r="Q88" s="53"/>
      <c r="R88" s="53"/>
      <c r="U88" s="66"/>
      <c r="V88" s="53"/>
      <c r="X88" s="53"/>
      <c r="Z88" s="3"/>
    </row>
    <row r="89" spans="1:27" x14ac:dyDescent="0.25">
      <c r="A89" s="49"/>
      <c r="C89" s="53"/>
      <c r="D89" s="49"/>
      <c r="F89" s="66"/>
      <c r="G89" s="53"/>
      <c r="H89" s="53"/>
      <c r="I89" s="53"/>
      <c r="J89" s="53"/>
      <c r="K89" s="53"/>
      <c r="L89" s="53"/>
      <c r="M89" s="53"/>
      <c r="N89" s="53"/>
      <c r="P89" s="66"/>
      <c r="Q89" s="53"/>
      <c r="R89" s="53"/>
      <c r="S89" s="49"/>
      <c r="U89" s="66"/>
      <c r="V89" s="53"/>
      <c r="X89" s="53"/>
      <c r="Z89" s="3"/>
    </row>
    <row r="90" spans="1:27" x14ac:dyDescent="0.25">
      <c r="A90" s="49"/>
      <c r="B90" s="76"/>
      <c r="F90" s="6"/>
      <c r="P90" s="6"/>
      <c r="U90" s="6"/>
      <c r="X90" s="53"/>
      <c r="Z90" s="3"/>
    </row>
    <row r="91" spans="1:27" x14ac:dyDescent="0.25">
      <c r="A91" s="49"/>
      <c r="F91" s="6"/>
      <c r="P91" s="6"/>
      <c r="U91" s="6"/>
      <c r="X91" s="53"/>
      <c r="Z91" s="3"/>
    </row>
    <row r="92" spans="1:27" x14ac:dyDescent="0.25">
      <c r="A92" s="201" t="str">
        <f>A$1</f>
        <v>Kentucky American Water Company</v>
      </c>
      <c r="B92" s="201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</row>
    <row r="93" spans="1:27" x14ac:dyDescent="0.25">
      <c r="A93" s="201" t="str">
        <f>+$A$2</f>
        <v>Forecast Year Operating Revenues at Present Rates &amp; Proposed Rates</v>
      </c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</row>
    <row r="94" spans="1:27" x14ac:dyDescent="0.25">
      <c r="A94" s="201" t="str">
        <f>+$A$3</f>
        <v>Base Year (12 Months Ending August 31, 2026)</v>
      </c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</row>
    <row r="95" spans="1:27" x14ac:dyDescent="0.25">
      <c r="A95" s="201" t="str">
        <f>+$A$4</f>
        <v>Forecast Year (12 Months Ending December 31, 2027)</v>
      </c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</row>
    <row r="96" spans="1:27" x14ac:dyDescent="0.25">
      <c r="A96" s="201" t="s">
        <v>207</v>
      </c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</row>
    <row r="97" spans="1:26" x14ac:dyDescent="0.25">
      <c r="A97" s="40"/>
      <c r="I97" s="39"/>
      <c r="J97" s="39"/>
      <c r="K97" s="39"/>
      <c r="L97" s="39"/>
      <c r="M97" s="39"/>
      <c r="N97" s="39"/>
      <c r="O97" s="39"/>
      <c r="P97" s="39"/>
      <c r="Q97" s="39"/>
      <c r="Z97" s="2" t="s">
        <v>185</v>
      </c>
    </row>
    <row r="98" spans="1:26" x14ac:dyDescent="0.25">
      <c r="A98" s="40"/>
      <c r="I98" s="39"/>
      <c r="J98" s="39"/>
      <c r="K98" s="39"/>
      <c r="L98" s="39"/>
      <c r="M98" s="39"/>
      <c r="N98" s="39"/>
      <c r="O98" s="39"/>
      <c r="P98" s="39"/>
      <c r="Q98" s="39"/>
      <c r="Z98" s="2" t="str">
        <f>+Z$7</f>
        <v>Witness Responsible:  Charles Rea</v>
      </c>
    </row>
    <row r="99" spans="1:26" x14ac:dyDescent="0.25">
      <c r="A99" s="40"/>
      <c r="Z99" s="2" t="str">
        <f>Z$8</f>
        <v>KAWC 2026 Rate Case - Exhibit 37 (M,N) Revenue Present &amp; Proposed</v>
      </c>
    </row>
    <row r="100" spans="1:26" x14ac:dyDescent="0.25">
      <c r="A100" s="42"/>
      <c r="B100" s="43"/>
      <c r="C100" s="44"/>
      <c r="D100" s="45"/>
      <c r="E100" s="43"/>
      <c r="F100" s="46"/>
      <c r="G100" s="44"/>
      <c r="H100" s="44"/>
      <c r="I100" s="44"/>
      <c r="J100" s="44"/>
      <c r="K100" s="44"/>
      <c r="L100" s="44"/>
      <c r="M100" s="44"/>
      <c r="N100" s="44"/>
      <c r="O100" s="43"/>
      <c r="P100" s="46"/>
      <c r="Q100" s="44"/>
      <c r="R100" s="44"/>
      <c r="S100" s="44"/>
      <c r="T100" s="45"/>
      <c r="U100" s="46"/>
      <c r="V100" s="45"/>
      <c r="W100" s="45"/>
      <c r="X100" s="47"/>
      <c r="Y100" s="45"/>
      <c r="Z100" s="48"/>
    </row>
    <row r="101" spans="1:26" x14ac:dyDescent="0.25">
      <c r="C101" s="49"/>
      <c r="D101" s="202" t="s">
        <v>163</v>
      </c>
      <c r="E101" s="202" t="s">
        <v>186</v>
      </c>
      <c r="F101" s="202"/>
      <c r="G101" s="202"/>
      <c r="H101" s="49"/>
      <c r="I101" s="202" t="s">
        <v>164</v>
      </c>
      <c r="J101" s="202" t="s">
        <v>186</v>
      </c>
      <c r="K101" s="202"/>
      <c r="L101" s="202"/>
      <c r="M101" s="49"/>
      <c r="N101" s="202" t="s">
        <v>165</v>
      </c>
      <c r="O101" s="202" t="s">
        <v>187</v>
      </c>
      <c r="P101" s="202"/>
      <c r="Q101" s="202"/>
      <c r="R101" s="49"/>
      <c r="S101" s="202" t="s">
        <v>166</v>
      </c>
      <c r="T101" s="202" t="s">
        <v>188</v>
      </c>
      <c r="U101" s="202"/>
      <c r="V101" s="202"/>
      <c r="W101" s="50"/>
      <c r="X101" s="50"/>
    </row>
    <row r="102" spans="1:26" x14ac:dyDescent="0.25">
      <c r="C102" s="49"/>
      <c r="D102" s="49" t="s">
        <v>189</v>
      </c>
      <c r="E102" s="49"/>
      <c r="F102" s="49"/>
      <c r="G102" s="49"/>
      <c r="H102" s="49"/>
      <c r="I102" s="49" t="s">
        <v>189</v>
      </c>
      <c r="J102" s="49"/>
      <c r="K102" s="49"/>
      <c r="L102" s="49"/>
      <c r="M102" s="49"/>
      <c r="N102" s="49" t="s">
        <v>189</v>
      </c>
      <c r="O102" s="49"/>
      <c r="P102" s="49"/>
      <c r="Q102" s="49"/>
      <c r="R102" s="49"/>
      <c r="S102" s="49" t="s">
        <v>189</v>
      </c>
      <c r="T102" s="49"/>
      <c r="U102" s="49"/>
      <c r="V102" s="49"/>
      <c r="W102" s="49"/>
      <c r="X102" s="49"/>
    </row>
    <row r="103" spans="1:26" x14ac:dyDescent="0.25">
      <c r="B103" s="49" t="s">
        <v>167</v>
      </c>
      <c r="C103" s="49"/>
      <c r="D103" s="49" t="s">
        <v>190</v>
      </c>
      <c r="E103" s="49" t="s">
        <v>168</v>
      </c>
      <c r="F103" s="49" t="s">
        <v>191</v>
      </c>
      <c r="G103" s="49" t="s">
        <v>138</v>
      </c>
      <c r="H103" s="49"/>
      <c r="I103" s="49" t="s">
        <v>190</v>
      </c>
      <c r="J103" s="49" t="s">
        <v>168</v>
      </c>
      <c r="K103" s="49" t="s">
        <v>192</v>
      </c>
      <c r="L103" s="49" t="s">
        <v>138</v>
      </c>
      <c r="M103" s="49"/>
      <c r="N103" s="49" t="s">
        <v>190</v>
      </c>
      <c r="O103" s="49" t="s">
        <v>168</v>
      </c>
      <c r="P103" s="49" t="s">
        <v>191</v>
      </c>
      <c r="Q103" s="49" t="s">
        <v>138</v>
      </c>
      <c r="R103" s="49"/>
      <c r="S103" s="49" t="s">
        <v>190</v>
      </c>
      <c r="T103" s="49" t="s">
        <v>168</v>
      </c>
      <c r="U103" s="49" t="s">
        <v>193</v>
      </c>
      <c r="V103" s="49" t="s">
        <v>138</v>
      </c>
      <c r="W103" s="49"/>
      <c r="X103" s="49" t="s">
        <v>169</v>
      </c>
      <c r="Z103" s="49" t="s">
        <v>170</v>
      </c>
    </row>
    <row r="104" spans="1:26" x14ac:dyDescent="0.25">
      <c r="A104" s="42" t="s">
        <v>171</v>
      </c>
      <c r="B104" s="42" t="s">
        <v>107</v>
      </c>
      <c r="C104" s="49"/>
      <c r="D104" s="42" t="s">
        <v>194</v>
      </c>
      <c r="E104" s="42" t="str">
        <f>E57</f>
        <v>(000 Gal)</v>
      </c>
      <c r="F104" s="42" t="s">
        <v>195</v>
      </c>
      <c r="G104" s="42" t="s">
        <v>173</v>
      </c>
      <c r="H104" s="49"/>
      <c r="I104" s="42" t="s">
        <v>194</v>
      </c>
      <c r="J104" s="42" t="str">
        <f>J57</f>
        <v>(000 Gal)</v>
      </c>
      <c r="K104" s="42" t="s">
        <v>195</v>
      </c>
      <c r="L104" s="42" t="s">
        <v>173</v>
      </c>
      <c r="M104" s="49"/>
      <c r="N104" s="42" t="s">
        <v>194</v>
      </c>
      <c r="O104" s="42" t="str">
        <f>E104</f>
        <v>(000 Gal)</v>
      </c>
      <c r="P104" s="42" t="s">
        <v>195</v>
      </c>
      <c r="Q104" s="42" t="s">
        <v>173</v>
      </c>
      <c r="R104" s="49"/>
      <c r="S104" s="42" t="s">
        <v>194</v>
      </c>
      <c r="T104" s="42" t="str">
        <f>O104</f>
        <v>(000 Gal)</v>
      </c>
      <c r="U104" s="42" t="s">
        <v>195</v>
      </c>
      <c r="V104" s="42" t="s">
        <v>173</v>
      </c>
      <c r="W104" s="49"/>
      <c r="X104" s="42" t="s">
        <v>174</v>
      </c>
      <c r="Z104" s="42" t="s">
        <v>174</v>
      </c>
    </row>
    <row r="105" spans="1:26" x14ac:dyDescent="0.25">
      <c r="A105" s="49">
        <v>1</v>
      </c>
      <c r="B105" s="40" t="str">
        <f>+A96</f>
        <v>COMMERCIAL CLASS</v>
      </c>
      <c r="C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Z105" s="49"/>
    </row>
    <row r="106" spans="1:26" x14ac:dyDescent="0.25">
      <c r="A106" s="49">
        <v>2</v>
      </c>
      <c r="B106" s="51" t="s">
        <v>196</v>
      </c>
    </row>
    <row r="107" spans="1:26" x14ac:dyDescent="0.25">
      <c r="A107" s="49">
        <v>3</v>
      </c>
      <c r="B107" s="1" t="s">
        <v>197</v>
      </c>
      <c r="C107" s="52"/>
      <c r="D107" s="53">
        <f>+'Link in'!D23</f>
        <v>57522.39590973669</v>
      </c>
      <c r="E107" s="54"/>
      <c r="F107" s="71">
        <f>+'KYAW Rates'!C7</f>
        <v>19.89</v>
      </c>
      <c r="G107" s="52">
        <f>ROUND(D107*F107,2)</f>
        <v>1144120.45</v>
      </c>
      <c r="H107" s="52"/>
      <c r="I107" s="53">
        <f>D107</f>
        <v>57522.39590973669</v>
      </c>
      <c r="J107" s="54"/>
      <c r="K107" s="71">
        <f>U107</f>
        <v>21.7</v>
      </c>
      <c r="L107" s="52">
        <f>ROUND(I107*K107,2)</f>
        <v>1248235.99</v>
      </c>
      <c r="M107" s="52"/>
      <c r="N107" s="53">
        <f>+'Link in'!E23</f>
        <v>58209.060468518161</v>
      </c>
      <c r="O107" s="54"/>
      <c r="P107" s="71">
        <f t="shared" ref="P107:P114" si="22">+F107</f>
        <v>19.89</v>
      </c>
      <c r="Q107" s="52">
        <f>ROUND(N107*P107,2)</f>
        <v>1157778.21</v>
      </c>
      <c r="R107" s="52"/>
      <c r="S107" s="53">
        <f>N107</f>
        <v>58209.060468518161</v>
      </c>
      <c r="T107" s="54"/>
      <c r="U107" s="71">
        <f>+'KYAW Rates'!D7</f>
        <v>21.7</v>
      </c>
      <c r="V107" s="52">
        <f>ROUND(S107*U107,2)</f>
        <v>1263136.6100000001</v>
      </c>
      <c r="W107" s="52"/>
      <c r="X107" s="52">
        <f>+V107-Q107</f>
        <v>105358.40000000014</v>
      </c>
      <c r="Y107" s="54"/>
      <c r="Z107" s="3">
        <f t="shared" ref="Z107:Z115" si="23">IF(Q107=0,0,ROUND((X107/Q107),4))</f>
        <v>9.0999999999999998E-2</v>
      </c>
    </row>
    <row r="108" spans="1:26" x14ac:dyDescent="0.25">
      <c r="A108" s="49">
        <v>4</v>
      </c>
      <c r="B108" s="1" t="s">
        <v>198</v>
      </c>
      <c r="C108" s="53"/>
      <c r="D108" s="53">
        <f>+'Link in'!D24</f>
        <v>0</v>
      </c>
      <c r="E108" s="54"/>
      <c r="F108" s="55">
        <f>+'KYAW Rates'!C8</f>
        <v>29.75</v>
      </c>
      <c r="G108" s="53">
        <f t="shared" ref="G108:G115" si="24">ROUND(D108*F108,2)</f>
        <v>0</v>
      </c>
      <c r="H108" s="53"/>
      <c r="I108" s="53">
        <f t="shared" ref="I108:I115" si="25">D108</f>
        <v>0</v>
      </c>
      <c r="J108" s="54"/>
      <c r="K108" s="55">
        <f t="shared" ref="K108:K115" si="26">U108</f>
        <v>32.5</v>
      </c>
      <c r="L108" s="53">
        <f t="shared" ref="L108:L115" si="27">ROUND(I108*K108,2)</f>
        <v>0</v>
      </c>
      <c r="M108" s="53"/>
      <c r="N108" s="53">
        <f>+'Link in'!E24</f>
        <v>0</v>
      </c>
      <c r="O108" s="54"/>
      <c r="P108" s="55">
        <f t="shared" si="22"/>
        <v>29.75</v>
      </c>
      <c r="Q108" s="53">
        <f t="shared" ref="Q108:Q115" si="28">ROUND(N108*P108,2)</f>
        <v>0</v>
      </c>
      <c r="R108" s="53"/>
      <c r="S108" s="53">
        <f t="shared" ref="S108:S115" si="29">N108</f>
        <v>0</v>
      </c>
      <c r="T108" s="54"/>
      <c r="U108" s="55">
        <f>+'KYAW Rates'!D8</f>
        <v>32.5</v>
      </c>
      <c r="V108" s="53">
        <f t="shared" ref="V108:V115" si="30">ROUND(S108*U108,2)</f>
        <v>0</v>
      </c>
      <c r="W108" s="53"/>
      <c r="X108" s="53">
        <f t="shared" ref="X108:X115" si="31">+V108-Q108</f>
        <v>0</v>
      </c>
      <c r="Y108" s="54"/>
      <c r="Z108" s="3">
        <f t="shared" si="23"/>
        <v>0</v>
      </c>
    </row>
    <row r="109" spans="1:26" x14ac:dyDescent="0.25">
      <c r="A109" s="49">
        <v>5</v>
      </c>
      <c r="B109" s="1" t="s">
        <v>199</v>
      </c>
      <c r="C109" s="53"/>
      <c r="D109" s="53">
        <f>+'Link in'!D25</f>
        <v>30515.417660916337</v>
      </c>
      <c r="E109" s="54"/>
      <c r="F109" s="55">
        <f>+'KYAW Rates'!C9</f>
        <v>49.45</v>
      </c>
      <c r="G109" s="53">
        <f t="shared" si="24"/>
        <v>1508987.4</v>
      </c>
      <c r="H109" s="53"/>
      <c r="I109" s="53">
        <f t="shared" si="25"/>
        <v>30515.417660916337</v>
      </c>
      <c r="J109" s="54"/>
      <c r="K109" s="55">
        <f t="shared" si="26"/>
        <v>53.9</v>
      </c>
      <c r="L109" s="53">
        <f t="shared" si="27"/>
        <v>1644781.01</v>
      </c>
      <c r="M109" s="53"/>
      <c r="N109" s="53">
        <f>+'Link in'!E25</f>
        <v>30755.067573159144</v>
      </c>
      <c r="O109" s="54"/>
      <c r="P109" s="55">
        <f t="shared" si="22"/>
        <v>49.45</v>
      </c>
      <c r="Q109" s="53">
        <f t="shared" si="28"/>
        <v>1520838.09</v>
      </c>
      <c r="R109" s="53"/>
      <c r="S109" s="53">
        <f t="shared" si="29"/>
        <v>30755.067573159144</v>
      </c>
      <c r="T109" s="54"/>
      <c r="U109" s="55">
        <f>+'KYAW Rates'!D9</f>
        <v>53.9</v>
      </c>
      <c r="V109" s="53">
        <f t="shared" si="30"/>
        <v>1657698.14</v>
      </c>
      <c r="W109" s="53"/>
      <c r="X109" s="53">
        <f t="shared" si="31"/>
        <v>136860.04999999981</v>
      </c>
      <c r="Y109" s="54"/>
      <c r="Z109" s="3">
        <f t="shared" si="23"/>
        <v>0.09</v>
      </c>
    </row>
    <row r="110" spans="1:26" x14ac:dyDescent="0.25">
      <c r="A110" s="49">
        <v>6</v>
      </c>
      <c r="B110" s="1" t="s">
        <v>200</v>
      </c>
      <c r="C110" s="53"/>
      <c r="D110" s="53">
        <f>+'Link in'!D26</f>
        <v>2298.8135373931582</v>
      </c>
      <c r="E110" s="54"/>
      <c r="F110" s="55">
        <f>+'KYAW Rates'!C10</f>
        <v>98.95</v>
      </c>
      <c r="G110" s="53">
        <f t="shared" si="24"/>
        <v>227467.6</v>
      </c>
      <c r="H110" s="53"/>
      <c r="I110" s="53">
        <f t="shared" si="25"/>
        <v>2298.8135373931582</v>
      </c>
      <c r="J110" s="54"/>
      <c r="K110" s="55">
        <f t="shared" si="26"/>
        <v>108</v>
      </c>
      <c r="L110" s="53">
        <f t="shared" si="27"/>
        <v>248271.86</v>
      </c>
      <c r="M110" s="53"/>
      <c r="N110" s="53">
        <f>+'Link in'!E26</f>
        <v>2322.3021918062477</v>
      </c>
      <c r="O110" s="54"/>
      <c r="P110" s="55">
        <f t="shared" si="22"/>
        <v>98.95</v>
      </c>
      <c r="Q110" s="53">
        <f t="shared" si="28"/>
        <v>229791.8</v>
      </c>
      <c r="R110" s="53"/>
      <c r="S110" s="53">
        <f t="shared" si="29"/>
        <v>2322.3021918062477</v>
      </c>
      <c r="T110" s="54"/>
      <c r="U110" s="55">
        <f>+'KYAW Rates'!D10</f>
        <v>108</v>
      </c>
      <c r="V110" s="53">
        <f t="shared" si="30"/>
        <v>250808.64</v>
      </c>
      <c r="W110" s="53"/>
      <c r="X110" s="53">
        <f t="shared" si="31"/>
        <v>21016.840000000026</v>
      </c>
      <c r="Y110" s="54"/>
      <c r="Z110" s="3">
        <f t="shared" si="23"/>
        <v>9.1499999999999998E-2</v>
      </c>
    </row>
    <row r="111" spans="1:26" x14ac:dyDescent="0.25">
      <c r="A111" s="49">
        <v>7</v>
      </c>
      <c r="B111" s="1" t="s">
        <v>201</v>
      </c>
      <c r="C111" s="53"/>
      <c r="D111" s="53">
        <f>+'Link in'!D27</f>
        <v>26162.919558620484</v>
      </c>
      <c r="E111" s="54"/>
      <c r="F111" s="55">
        <f>+'KYAW Rates'!C11</f>
        <v>158.4</v>
      </c>
      <c r="G111" s="53">
        <f t="shared" si="24"/>
        <v>4144206.46</v>
      </c>
      <c r="H111" s="53"/>
      <c r="I111" s="53">
        <f t="shared" si="25"/>
        <v>26162.919558620484</v>
      </c>
      <c r="J111" s="54"/>
      <c r="K111" s="55">
        <f t="shared" si="26"/>
        <v>172.8</v>
      </c>
      <c r="L111" s="53">
        <f t="shared" si="27"/>
        <v>4520952.5</v>
      </c>
      <c r="M111" s="53"/>
      <c r="N111" s="53">
        <f>+'Link in'!E27</f>
        <v>26588.903099849791</v>
      </c>
      <c r="O111" s="54"/>
      <c r="P111" s="55">
        <f t="shared" si="22"/>
        <v>158.4</v>
      </c>
      <c r="Q111" s="53">
        <f t="shared" si="28"/>
        <v>4211682.25</v>
      </c>
      <c r="R111" s="53"/>
      <c r="S111" s="53">
        <f t="shared" si="29"/>
        <v>26588.903099849791</v>
      </c>
      <c r="T111" s="54"/>
      <c r="U111" s="55">
        <f>+'KYAW Rates'!D11</f>
        <v>172.8</v>
      </c>
      <c r="V111" s="53">
        <f t="shared" si="30"/>
        <v>4594562.46</v>
      </c>
      <c r="W111" s="53"/>
      <c r="X111" s="53">
        <f t="shared" si="31"/>
        <v>382880.20999999996</v>
      </c>
      <c r="Y111" s="54"/>
      <c r="Z111" s="3">
        <f t="shared" si="23"/>
        <v>9.0899999999999995E-2</v>
      </c>
    </row>
    <row r="112" spans="1:26" x14ac:dyDescent="0.25">
      <c r="A112" s="49">
        <v>8</v>
      </c>
      <c r="B112" s="1" t="s">
        <v>202</v>
      </c>
      <c r="C112" s="53"/>
      <c r="D112" s="53">
        <f>+'Link in'!D28</f>
        <v>24</v>
      </c>
      <c r="E112" s="54"/>
      <c r="F112" s="55">
        <f>+'KYAW Rates'!C12</f>
        <v>296.85000000000002</v>
      </c>
      <c r="G112" s="53">
        <f t="shared" si="24"/>
        <v>7124.4</v>
      </c>
      <c r="H112" s="53"/>
      <c r="I112" s="53">
        <f t="shared" si="25"/>
        <v>24</v>
      </c>
      <c r="J112" s="54"/>
      <c r="K112" s="55">
        <f t="shared" si="26"/>
        <v>323.89999999999998</v>
      </c>
      <c r="L112" s="53">
        <f t="shared" si="27"/>
        <v>7773.6</v>
      </c>
      <c r="M112" s="53"/>
      <c r="N112" s="53">
        <f>+'Link in'!E28</f>
        <v>24</v>
      </c>
      <c r="O112" s="54"/>
      <c r="P112" s="55">
        <f t="shared" si="22"/>
        <v>296.85000000000002</v>
      </c>
      <c r="Q112" s="53">
        <f t="shared" si="28"/>
        <v>7124.4</v>
      </c>
      <c r="R112" s="53"/>
      <c r="S112" s="53">
        <f t="shared" si="29"/>
        <v>24</v>
      </c>
      <c r="T112" s="54"/>
      <c r="U112" s="55">
        <f>+'KYAW Rates'!D12</f>
        <v>323.89999999999998</v>
      </c>
      <c r="V112" s="53">
        <f t="shared" si="30"/>
        <v>7773.6</v>
      </c>
      <c r="W112" s="53"/>
      <c r="X112" s="53">
        <f t="shared" si="31"/>
        <v>649.20000000000073</v>
      </c>
      <c r="Y112" s="54"/>
      <c r="Z112" s="3">
        <f t="shared" si="23"/>
        <v>9.11E-2</v>
      </c>
    </row>
    <row r="113" spans="1:27" x14ac:dyDescent="0.25">
      <c r="A113" s="49">
        <v>9</v>
      </c>
      <c r="B113" s="1" t="s">
        <v>203</v>
      </c>
      <c r="C113" s="53"/>
      <c r="D113" s="53">
        <f>+'Link in'!D29</f>
        <v>445.1</v>
      </c>
      <c r="E113" s="54"/>
      <c r="F113" s="55">
        <f>+'KYAW Rates'!C13</f>
        <v>494.85</v>
      </c>
      <c r="G113" s="53">
        <f t="shared" si="24"/>
        <v>220257.74</v>
      </c>
      <c r="H113" s="53"/>
      <c r="I113" s="53">
        <f t="shared" si="25"/>
        <v>445.1</v>
      </c>
      <c r="J113" s="54"/>
      <c r="K113" s="55">
        <f t="shared" si="26"/>
        <v>539.9</v>
      </c>
      <c r="L113" s="53">
        <f t="shared" si="27"/>
        <v>240309.49</v>
      </c>
      <c r="M113" s="53"/>
      <c r="N113" s="53">
        <f>+'Link in'!E29</f>
        <v>444</v>
      </c>
      <c r="O113" s="54"/>
      <c r="P113" s="55">
        <f t="shared" si="22"/>
        <v>494.85</v>
      </c>
      <c r="Q113" s="53">
        <f t="shared" si="28"/>
        <v>219713.4</v>
      </c>
      <c r="R113" s="53"/>
      <c r="S113" s="53">
        <f t="shared" si="29"/>
        <v>444</v>
      </c>
      <c r="T113" s="54"/>
      <c r="U113" s="55">
        <f>+'KYAW Rates'!D13</f>
        <v>539.9</v>
      </c>
      <c r="V113" s="53">
        <f t="shared" si="30"/>
        <v>239715.6</v>
      </c>
      <c r="W113" s="53"/>
      <c r="X113" s="53">
        <f t="shared" si="31"/>
        <v>20002.200000000012</v>
      </c>
      <c r="Y113" s="54"/>
      <c r="Z113" s="3">
        <f t="shared" si="23"/>
        <v>9.0999999999999998E-2</v>
      </c>
    </row>
    <row r="114" spans="1:27" x14ac:dyDescent="0.25">
      <c r="A114" s="49">
        <v>10</v>
      </c>
      <c r="B114" s="1" t="s">
        <v>204</v>
      </c>
      <c r="C114" s="53"/>
      <c r="D114" s="53">
        <f>+'Link in'!D30</f>
        <v>194.69</v>
      </c>
      <c r="E114" s="54"/>
      <c r="F114" s="55">
        <f>+'KYAW Rates'!C14</f>
        <v>989.4</v>
      </c>
      <c r="G114" s="53">
        <f t="shared" si="24"/>
        <v>192626.29</v>
      </c>
      <c r="H114" s="53"/>
      <c r="I114" s="53">
        <f t="shared" si="25"/>
        <v>194.69</v>
      </c>
      <c r="J114" s="54"/>
      <c r="K114" s="55">
        <f t="shared" si="26"/>
        <v>1079.4000000000001</v>
      </c>
      <c r="L114" s="53">
        <f t="shared" si="27"/>
        <v>210148.39</v>
      </c>
      <c r="M114" s="53"/>
      <c r="N114" s="53">
        <f>+'Link in'!E30</f>
        <v>204</v>
      </c>
      <c r="O114" s="54"/>
      <c r="P114" s="55">
        <f t="shared" si="22"/>
        <v>989.4</v>
      </c>
      <c r="Q114" s="53">
        <f t="shared" si="28"/>
        <v>201837.6</v>
      </c>
      <c r="R114" s="53"/>
      <c r="S114" s="53">
        <f t="shared" si="29"/>
        <v>204</v>
      </c>
      <c r="T114" s="54"/>
      <c r="U114" s="55">
        <f>+'KYAW Rates'!D14</f>
        <v>1079.4000000000001</v>
      </c>
      <c r="V114" s="53">
        <f t="shared" si="30"/>
        <v>220197.6</v>
      </c>
      <c r="W114" s="53"/>
      <c r="X114" s="53">
        <f t="shared" si="31"/>
        <v>18360</v>
      </c>
      <c r="Y114" s="54"/>
      <c r="Z114" s="3">
        <f t="shared" si="23"/>
        <v>9.0999999999999998E-2</v>
      </c>
    </row>
    <row r="115" spans="1:27" x14ac:dyDescent="0.25">
      <c r="A115" s="49">
        <v>11</v>
      </c>
      <c r="B115" s="1" t="s">
        <v>205</v>
      </c>
      <c r="C115" s="53"/>
      <c r="D115" s="53">
        <f>+'Link in'!D31</f>
        <v>302.66000000000003</v>
      </c>
      <c r="E115" s="54"/>
      <c r="F115" s="55">
        <f>+'KYAW Rates'!C15</f>
        <v>1583.05</v>
      </c>
      <c r="G115" s="53">
        <f t="shared" si="24"/>
        <v>479125.91</v>
      </c>
      <c r="H115" s="53"/>
      <c r="I115" s="53">
        <f t="shared" si="25"/>
        <v>302.66000000000003</v>
      </c>
      <c r="J115" s="54"/>
      <c r="K115" s="55">
        <f t="shared" si="26"/>
        <v>1727.1</v>
      </c>
      <c r="L115" s="53">
        <f t="shared" si="27"/>
        <v>522724.09</v>
      </c>
      <c r="M115" s="53"/>
      <c r="N115" s="53">
        <f>+'Link in'!E31</f>
        <v>312</v>
      </c>
      <c r="O115" s="54"/>
      <c r="P115" s="55">
        <f>+F115</f>
        <v>1583.05</v>
      </c>
      <c r="Q115" s="53">
        <f t="shared" si="28"/>
        <v>493911.6</v>
      </c>
      <c r="R115" s="53"/>
      <c r="S115" s="53">
        <f t="shared" si="29"/>
        <v>312</v>
      </c>
      <c r="T115" s="54"/>
      <c r="U115" s="55">
        <f>+'KYAW Rates'!D15</f>
        <v>1727.1</v>
      </c>
      <c r="V115" s="53">
        <f t="shared" si="30"/>
        <v>538855.19999999995</v>
      </c>
      <c r="W115" s="53"/>
      <c r="X115" s="53">
        <f t="shared" si="31"/>
        <v>44943.599999999977</v>
      </c>
      <c r="Y115" s="54"/>
      <c r="Z115" s="3">
        <f t="shared" si="23"/>
        <v>9.0999999999999998E-2</v>
      </c>
    </row>
    <row r="116" spans="1:27" x14ac:dyDescent="0.25">
      <c r="A116" s="49">
        <v>12</v>
      </c>
      <c r="C116" s="53"/>
      <c r="D116" s="53"/>
      <c r="E116" s="54"/>
      <c r="F116" s="55"/>
      <c r="G116" s="53"/>
      <c r="H116" s="53"/>
      <c r="I116" s="53"/>
      <c r="J116" s="54"/>
      <c r="K116" s="55"/>
      <c r="L116" s="53"/>
      <c r="M116" s="53"/>
      <c r="N116" s="53"/>
      <c r="O116" s="54"/>
      <c r="P116" s="55"/>
      <c r="Q116" s="53"/>
      <c r="R116" s="53"/>
      <c r="S116" s="53"/>
      <c r="T116" s="54"/>
      <c r="U116" s="55"/>
      <c r="V116" s="53"/>
      <c r="W116" s="53"/>
      <c r="X116" s="53"/>
      <c r="Y116" s="54"/>
      <c r="Z116" s="3"/>
    </row>
    <row r="117" spans="1:27" x14ac:dyDescent="0.25">
      <c r="A117" s="49">
        <v>13</v>
      </c>
      <c r="C117" s="53"/>
      <c r="D117" s="53"/>
      <c r="E117" s="54"/>
      <c r="F117" s="55"/>
      <c r="G117" s="53"/>
      <c r="H117" s="53"/>
      <c r="I117" s="53"/>
      <c r="J117" s="54"/>
      <c r="K117" s="55"/>
      <c r="L117" s="53"/>
      <c r="M117" s="53"/>
      <c r="N117" s="53"/>
      <c r="O117" s="54"/>
      <c r="P117" s="55"/>
      <c r="Q117" s="53"/>
      <c r="R117" s="53"/>
      <c r="S117" s="53"/>
      <c r="T117" s="54"/>
      <c r="U117" s="55"/>
      <c r="V117" s="53"/>
      <c r="W117" s="53"/>
      <c r="X117" s="52"/>
      <c r="Y117" s="54"/>
      <c r="Z117" s="3"/>
    </row>
    <row r="118" spans="1:27" x14ac:dyDescent="0.25">
      <c r="A118" s="49">
        <v>14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3"/>
      <c r="Y118" s="54"/>
      <c r="Z118" s="3"/>
    </row>
    <row r="119" spans="1:27" x14ac:dyDescent="0.25">
      <c r="A119" s="49">
        <v>15</v>
      </c>
      <c r="F119" s="54"/>
      <c r="K119" s="54"/>
    </row>
    <row r="120" spans="1:27" x14ac:dyDescent="0.25">
      <c r="A120" s="49">
        <v>16</v>
      </c>
      <c r="B120" s="51" t="s">
        <v>206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3"/>
      <c r="Y120" s="54"/>
      <c r="Z120" s="3"/>
    </row>
    <row r="121" spans="1:27" x14ac:dyDescent="0.25">
      <c r="A121" s="49">
        <v>17</v>
      </c>
      <c r="B121" s="1" t="s">
        <v>69</v>
      </c>
      <c r="C121" s="52"/>
      <c r="D121" s="54"/>
      <c r="E121" s="53">
        <f>+'Link in'!D33</f>
        <v>4324052.5120000001</v>
      </c>
      <c r="F121" s="72">
        <f>+'KYAW Rates'!C20</f>
        <v>8.0066000000000006</v>
      </c>
      <c r="G121" s="52">
        <f>ROUND(E121*F121,2)</f>
        <v>34620958.840000004</v>
      </c>
      <c r="H121" s="52"/>
      <c r="I121" s="54"/>
      <c r="J121" s="53">
        <f>E121</f>
        <v>4324052.5120000001</v>
      </c>
      <c r="K121" s="72">
        <f>U121</f>
        <v>9.6242000000000001</v>
      </c>
      <c r="L121" s="52">
        <f>ROUND(J121*K121,2)</f>
        <v>41615546.189999998</v>
      </c>
      <c r="M121" s="52"/>
      <c r="N121" s="54"/>
      <c r="O121" s="53">
        <f>+'Link in'!E33</f>
        <v>4314939.99</v>
      </c>
      <c r="P121" s="72">
        <f>+F121</f>
        <v>8.0066000000000006</v>
      </c>
      <c r="Q121" s="52">
        <f>ROUND(O121*P121,2)</f>
        <v>34547998.520000003</v>
      </c>
      <c r="R121" s="52"/>
      <c r="S121" s="54"/>
      <c r="T121" s="53">
        <f>O121</f>
        <v>4314939.99</v>
      </c>
      <c r="U121" s="72">
        <f>+'KYAW Rates'!D20</f>
        <v>9.6242000000000001</v>
      </c>
      <c r="V121" s="52">
        <f>ROUND(T121*U121,2)</f>
        <v>41527845.450000003</v>
      </c>
      <c r="W121" s="53"/>
      <c r="X121" s="52">
        <f t="shared" ref="X121" si="32">+V121-Q121</f>
        <v>6979846.9299999997</v>
      </c>
      <c r="Y121" s="54"/>
      <c r="Z121" s="3">
        <f t="shared" ref="Z121:Z129" si="33">IF(Q121=0,0,ROUND((X121/Q121),4))</f>
        <v>0.20200000000000001</v>
      </c>
    </row>
    <row r="122" spans="1:27" x14ac:dyDescent="0.25">
      <c r="A122" s="49">
        <v>18</v>
      </c>
      <c r="C122" s="53"/>
      <c r="E122" s="53"/>
      <c r="F122" s="60"/>
      <c r="G122" s="53"/>
      <c r="H122" s="53"/>
      <c r="J122" s="53"/>
      <c r="K122" s="60"/>
      <c r="L122" s="53"/>
      <c r="M122" s="53"/>
      <c r="O122" s="53"/>
      <c r="P122" s="60"/>
      <c r="Q122" s="53"/>
      <c r="R122" s="53"/>
      <c r="T122" s="53"/>
      <c r="U122" s="60"/>
      <c r="V122" s="53"/>
      <c r="W122" s="53"/>
      <c r="X122" s="53"/>
      <c r="Z122" s="3"/>
    </row>
    <row r="123" spans="1:27" x14ac:dyDescent="0.25">
      <c r="A123" s="49">
        <v>19</v>
      </c>
      <c r="C123" s="53"/>
      <c r="E123" s="53"/>
      <c r="F123" s="60"/>
      <c r="G123" s="53"/>
      <c r="H123" s="53"/>
      <c r="J123" s="53"/>
      <c r="K123" s="60"/>
      <c r="L123" s="53"/>
      <c r="M123" s="53"/>
      <c r="O123" s="53"/>
      <c r="P123" s="60"/>
      <c r="Q123" s="53"/>
      <c r="R123" s="53"/>
      <c r="T123" s="53"/>
      <c r="U123" s="60"/>
      <c r="V123" s="53"/>
      <c r="W123" s="53"/>
      <c r="X123" s="53"/>
      <c r="Z123" s="3"/>
    </row>
    <row r="124" spans="1:27" x14ac:dyDescent="0.25">
      <c r="A124" s="49">
        <v>20</v>
      </c>
      <c r="C124" s="53"/>
      <c r="E124" s="53"/>
      <c r="F124" s="60"/>
      <c r="G124" s="53"/>
      <c r="H124" s="53"/>
      <c r="J124" s="53"/>
      <c r="K124" s="60"/>
      <c r="L124" s="53"/>
      <c r="M124" s="53"/>
      <c r="O124" s="53"/>
      <c r="P124" s="60"/>
      <c r="Q124" s="53"/>
      <c r="R124" s="53"/>
      <c r="T124" s="53"/>
      <c r="U124" s="60"/>
      <c r="V124" s="53"/>
      <c r="W124" s="53"/>
      <c r="X124" s="53"/>
      <c r="Z124" s="3"/>
    </row>
    <row r="125" spans="1:27" x14ac:dyDescent="0.25">
      <c r="A125" s="49">
        <v>21</v>
      </c>
      <c r="E125" s="53"/>
      <c r="F125" s="7"/>
      <c r="G125" s="52"/>
      <c r="H125" s="53"/>
      <c r="J125" s="53"/>
      <c r="K125" s="7"/>
      <c r="L125" s="52"/>
      <c r="O125" s="53"/>
      <c r="P125" s="7"/>
      <c r="Q125" s="52"/>
      <c r="T125" s="53"/>
      <c r="U125" s="7"/>
      <c r="V125" s="52"/>
      <c r="X125" s="52"/>
      <c r="Y125" s="54"/>
      <c r="Z125" s="3"/>
    </row>
    <row r="126" spans="1:27" x14ac:dyDescent="0.25">
      <c r="A126" s="49">
        <v>22</v>
      </c>
      <c r="E126" s="53"/>
      <c r="F126" s="60"/>
      <c r="G126" s="53"/>
      <c r="H126" s="53"/>
      <c r="J126" s="53"/>
      <c r="K126" s="60"/>
      <c r="L126" s="53"/>
      <c r="O126" s="53"/>
      <c r="P126" s="60"/>
      <c r="Q126" s="53"/>
      <c r="T126" s="53"/>
      <c r="U126" s="60"/>
      <c r="V126" s="53"/>
      <c r="X126" s="53"/>
      <c r="Z126" s="3"/>
    </row>
    <row r="127" spans="1:27" x14ac:dyDescent="0.25">
      <c r="A127" s="49">
        <v>23</v>
      </c>
      <c r="C127" s="4"/>
      <c r="F127" s="60"/>
      <c r="G127" s="4"/>
      <c r="H127" s="4"/>
      <c r="J127" s="53"/>
      <c r="K127" s="72"/>
      <c r="L127" s="4"/>
      <c r="M127" s="4"/>
      <c r="P127" s="49"/>
      <c r="Q127" s="4"/>
      <c r="R127" s="4"/>
      <c r="U127" s="49"/>
      <c r="V127" s="4"/>
      <c r="W127" s="4"/>
      <c r="X127" s="4"/>
      <c r="Z127" s="3"/>
      <c r="AA127" s="3"/>
    </row>
    <row r="128" spans="1:27" x14ac:dyDescent="0.25">
      <c r="A128" s="49">
        <v>24</v>
      </c>
      <c r="C128" s="62"/>
      <c r="F128" s="62"/>
      <c r="G128" s="62"/>
      <c r="H128" s="62"/>
      <c r="K128" s="62"/>
      <c r="L128" s="62"/>
      <c r="M128" s="62"/>
      <c r="P128" s="62"/>
      <c r="Q128" s="62"/>
      <c r="R128" s="62"/>
      <c r="U128" s="62"/>
      <c r="V128" s="62"/>
      <c r="W128" s="62"/>
      <c r="X128" s="53"/>
      <c r="Z128" s="3"/>
    </row>
    <row r="129" spans="1:26" ht="15.75" thickBot="1" x14ac:dyDescent="0.3">
      <c r="A129" s="49">
        <v>25</v>
      </c>
      <c r="B129" s="1" t="s">
        <v>138</v>
      </c>
      <c r="C129" s="64"/>
      <c r="D129" s="73"/>
      <c r="E129" s="74">
        <f>SUM(E121:E128)</f>
        <v>4324052.5120000001</v>
      </c>
      <c r="F129" s="64"/>
      <c r="G129" s="75">
        <f>SUM(G107:G128)</f>
        <v>42544875.090000004</v>
      </c>
      <c r="H129" s="64"/>
      <c r="I129" s="73"/>
      <c r="J129" s="74">
        <f>SUM(J121:J128)</f>
        <v>4324052.5120000001</v>
      </c>
      <c r="K129" s="64"/>
      <c r="L129" s="75">
        <f>SUM(L107:L128)</f>
        <v>50258743.119999997</v>
      </c>
      <c r="M129" s="64"/>
      <c r="N129" s="73"/>
      <c r="O129" s="74">
        <f>SUM(O121:O128)</f>
        <v>4314939.99</v>
      </c>
      <c r="P129" s="64"/>
      <c r="Q129" s="75">
        <f>SUM(Q107:Q128)</f>
        <v>42590675.870000005</v>
      </c>
      <c r="R129" s="64"/>
      <c r="S129" s="73"/>
      <c r="T129" s="74">
        <f>SUM(T121:T128)</f>
        <v>4314939.99</v>
      </c>
      <c r="U129" s="64"/>
      <c r="V129" s="75">
        <f>SUM(V107:V128)</f>
        <v>50300593.299999997</v>
      </c>
      <c r="W129" s="64"/>
      <c r="X129" s="75">
        <f>SUM(X107:X128)</f>
        <v>7709917.4299999997</v>
      </c>
      <c r="Z129" s="69">
        <f t="shared" si="33"/>
        <v>0.18099999999999999</v>
      </c>
    </row>
    <row r="130" spans="1:26" ht="15.75" thickTop="1" x14ac:dyDescent="0.25">
      <c r="A130" s="49"/>
      <c r="C130" s="53"/>
      <c r="F130" s="66"/>
      <c r="G130" s="53"/>
      <c r="H130" s="53"/>
      <c r="I130" s="53"/>
      <c r="J130" s="53"/>
      <c r="K130" s="53"/>
      <c r="L130" s="53"/>
      <c r="M130" s="53"/>
      <c r="N130" s="53"/>
      <c r="P130" s="66"/>
      <c r="Q130" s="53"/>
      <c r="R130" s="53"/>
      <c r="U130" s="66"/>
      <c r="V130" s="53"/>
      <c r="X130" s="53"/>
      <c r="Z130" s="3"/>
    </row>
    <row r="131" spans="1:26" x14ac:dyDescent="0.25">
      <c r="A131" s="49"/>
      <c r="C131" s="53"/>
      <c r="D131" s="49"/>
      <c r="F131" s="66"/>
      <c r="G131" s="53"/>
      <c r="H131" s="53"/>
      <c r="I131" s="53"/>
      <c r="J131" s="53"/>
      <c r="K131" s="53"/>
      <c r="L131" s="53"/>
      <c r="M131" s="53"/>
      <c r="N131" s="53"/>
      <c r="P131" s="66"/>
      <c r="Q131" s="53"/>
      <c r="R131" s="53"/>
      <c r="S131" s="49"/>
      <c r="U131" s="66"/>
      <c r="V131" s="53"/>
      <c r="X131" s="53"/>
      <c r="Z131" s="3"/>
    </row>
    <row r="132" spans="1:26" x14ac:dyDescent="0.25">
      <c r="A132" s="49"/>
      <c r="B132" s="76"/>
      <c r="F132" s="6"/>
      <c r="G132" s="77"/>
      <c r="P132" s="6"/>
      <c r="U132" s="6"/>
      <c r="X132" s="53"/>
      <c r="Z132" s="3"/>
    </row>
    <row r="133" spans="1:26" x14ac:dyDescent="0.25">
      <c r="A133" s="49"/>
      <c r="F133" s="6"/>
      <c r="P133" s="6"/>
      <c r="U133" s="6"/>
      <c r="X133" s="53"/>
      <c r="Z133" s="3"/>
    </row>
    <row r="134" spans="1:26" x14ac:dyDescent="0.25">
      <c r="A134" s="201" t="str">
        <f>A$1</f>
        <v>Kentucky American Water Company</v>
      </c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</row>
    <row r="135" spans="1:26" x14ac:dyDescent="0.25">
      <c r="A135" s="201" t="str">
        <f>+$A$2</f>
        <v>Forecast Year Operating Revenues at Present Rates &amp; Proposed Rates</v>
      </c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</row>
    <row r="136" spans="1:26" x14ac:dyDescent="0.25">
      <c r="A136" s="201" t="str">
        <f>+$A$3</f>
        <v>Base Year (12 Months Ending August 31, 2026)</v>
      </c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</row>
    <row r="137" spans="1:26" x14ac:dyDescent="0.25">
      <c r="A137" s="201" t="str">
        <f>+$A$4</f>
        <v>Forecast Year (12 Months Ending December 31, 2027)</v>
      </c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201"/>
      <c r="V137" s="201"/>
      <c r="W137" s="201"/>
      <c r="X137" s="201"/>
      <c r="Y137" s="201"/>
      <c r="Z137" s="201"/>
    </row>
    <row r="138" spans="1:26" x14ac:dyDescent="0.25">
      <c r="A138" s="201" t="s">
        <v>208</v>
      </c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</row>
    <row r="139" spans="1:26" x14ac:dyDescent="0.25">
      <c r="A139" s="40"/>
      <c r="I139" s="39"/>
      <c r="J139" s="39"/>
      <c r="K139" s="39"/>
      <c r="L139" s="39"/>
      <c r="M139" s="39"/>
      <c r="N139" s="39"/>
      <c r="O139" s="39"/>
      <c r="P139" s="39"/>
      <c r="Q139" s="39"/>
      <c r="Z139" s="2" t="s">
        <v>185</v>
      </c>
    </row>
    <row r="140" spans="1:26" x14ac:dyDescent="0.25">
      <c r="A140" s="40"/>
      <c r="I140" s="39"/>
      <c r="J140" s="39"/>
      <c r="K140" s="39"/>
      <c r="L140" s="39"/>
      <c r="M140" s="39"/>
      <c r="N140" s="39"/>
      <c r="O140" s="39"/>
      <c r="P140" s="39"/>
      <c r="Q140" s="39"/>
      <c r="Z140" s="2" t="str">
        <f>+Z$7</f>
        <v>Witness Responsible:  Charles Rea</v>
      </c>
    </row>
    <row r="141" spans="1:26" x14ac:dyDescent="0.25">
      <c r="A141" s="40"/>
      <c r="Z141" s="2" t="str">
        <f>Z$8</f>
        <v>KAWC 2026 Rate Case - Exhibit 37 (M,N) Revenue Present &amp; Proposed</v>
      </c>
    </row>
    <row r="142" spans="1:26" x14ac:dyDescent="0.25">
      <c r="A142" s="42"/>
      <c r="B142" s="43"/>
      <c r="C142" s="44"/>
      <c r="D142" s="45"/>
      <c r="E142" s="43"/>
      <c r="F142" s="46"/>
      <c r="G142" s="44"/>
      <c r="H142" s="44"/>
      <c r="I142" s="44"/>
      <c r="J142" s="44"/>
      <c r="K142" s="44"/>
      <c r="L142" s="44"/>
      <c r="M142" s="44"/>
      <c r="N142" s="44"/>
      <c r="O142" s="43"/>
      <c r="P142" s="46"/>
      <c r="Q142" s="44"/>
      <c r="R142" s="44"/>
      <c r="S142" s="44"/>
      <c r="T142" s="45"/>
      <c r="U142" s="46"/>
      <c r="V142" s="45"/>
      <c r="W142" s="45"/>
      <c r="X142" s="47"/>
      <c r="Y142" s="45"/>
      <c r="Z142" s="48"/>
    </row>
    <row r="143" spans="1:26" x14ac:dyDescent="0.25">
      <c r="C143" s="49"/>
      <c r="D143" s="202" t="s">
        <v>163</v>
      </c>
      <c r="E143" s="202" t="s">
        <v>186</v>
      </c>
      <c r="F143" s="202"/>
      <c r="G143" s="202"/>
      <c r="H143" s="49"/>
      <c r="I143" s="202" t="s">
        <v>164</v>
      </c>
      <c r="J143" s="202" t="s">
        <v>186</v>
      </c>
      <c r="K143" s="202"/>
      <c r="L143" s="202"/>
      <c r="M143" s="49"/>
      <c r="N143" s="202" t="s">
        <v>165</v>
      </c>
      <c r="O143" s="202" t="s">
        <v>187</v>
      </c>
      <c r="P143" s="202"/>
      <c r="Q143" s="202"/>
      <c r="R143" s="49"/>
      <c r="S143" s="202" t="s">
        <v>166</v>
      </c>
      <c r="T143" s="202" t="s">
        <v>188</v>
      </c>
      <c r="U143" s="202"/>
      <c r="V143" s="202"/>
      <c r="W143" s="50"/>
      <c r="X143" s="50"/>
    </row>
    <row r="144" spans="1:26" x14ac:dyDescent="0.25">
      <c r="C144" s="49"/>
      <c r="D144" s="49" t="s">
        <v>189</v>
      </c>
      <c r="E144" s="49"/>
      <c r="F144" s="49"/>
      <c r="G144" s="49"/>
      <c r="H144" s="49"/>
      <c r="I144" s="49" t="s">
        <v>189</v>
      </c>
      <c r="J144" s="49"/>
      <c r="K144" s="49"/>
      <c r="L144" s="49"/>
      <c r="M144" s="49"/>
      <c r="N144" s="49" t="s">
        <v>189</v>
      </c>
      <c r="O144" s="49"/>
      <c r="P144" s="49"/>
      <c r="Q144" s="49"/>
      <c r="R144" s="49"/>
      <c r="S144" s="49" t="s">
        <v>189</v>
      </c>
      <c r="T144" s="49"/>
      <c r="U144" s="49"/>
      <c r="V144" s="49"/>
      <c r="W144" s="49"/>
      <c r="X144" s="49"/>
    </row>
    <row r="145" spans="1:26" x14ac:dyDescent="0.25">
      <c r="B145" s="49" t="s">
        <v>167</v>
      </c>
      <c r="C145" s="49"/>
      <c r="D145" s="49" t="s">
        <v>190</v>
      </c>
      <c r="E145" s="49" t="s">
        <v>168</v>
      </c>
      <c r="F145" s="49" t="s">
        <v>191</v>
      </c>
      <c r="G145" s="49" t="s">
        <v>138</v>
      </c>
      <c r="H145" s="49"/>
      <c r="I145" s="49" t="s">
        <v>190</v>
      </c>
      <c r="J145" s="49" t="s">
        <v>168</v>
      </c>
      <c r="K145" s="49" t="s">
        <v>192</v>
      </c>
      <c r="L145" s="49" t="s">
        <v>138</v>
      </c>
      <c r="M145" s="49"/>
      <c r="N145" s="49" t="s">
        <v>190</v>
      </c>
      <c r="O145" s="49" t="s">
        <v>168</v>
      </c>
      <c r="P145" s="49" t="s">
        <v>191</v>
      </c>
      <c r="Q145" s="49" t="s">
        <v>138</v>
      </c>
      <c r="R145" s="49"/>
      <c r="S145" s="49" t="s">
        <v>190</v>
      </c>
      <c r="T145" s="49" t="s">
        <v>168</v>
      </c>
      <c r="U145" s="49" t="s">
        <v>193</v>
      </c>
      <c r="V145" s="49" t="s">
        <v>138</v>
      </c>
      <c r="W145" s="49"/>
      <c r="X145" s="49" t="s">
        <v>169</v>
      </c>
      <c r="Z145" s="49" t="s">
        <v>170</v>
      </c>
    </row>
    <row r="146" spans="1:26" x14ac:dyDescent="0.25">
      <c r="A146" s="42" t="s">
        <v>171</v>
      </c>
      <c r="B146" s="42" t="s">
        <v>107</v>
      </c>
      <c r="C146" s="49"/>
      <c r="D146" s="42" t="s">
        <v>194</v>
      </c>
      <c r="E146" s="42" t="str">
        <f>E104</f>
        <v>(000 Gal)</v>
      </c>
      <c r="F146" s="42" t="s">
        <v>195</v>
      </c>
      <c r="G146" s="42" t="s">
        <v>173</v>
      </c>
      <c r="H146" s="49"/>
      <c r="I146" s="42" t="s">
        <v>194</v>
      </c>
      <c r="J146" s="42" t="str">
        <f>J104</f>
        <v>(000 Gal)</v>
      </c>
      <c r="K146" s="42" t="s">
        <v>195</v>
      </c>
      <c r="L146" s="42" t="s">
        <v>173</v>
      </c>
      <c r="M146" s="49"/>
      <c r="N146" s="42" t="s">
        <v>194</v>
      </c>
      <c r="O146" s="42" t="str">
        <f>E146</f>
        <v>(000 Gal)</v>
      </c>
      <c r="P146" s="42" t="s">
        <v>195</v>
      </c>
      <c r="Q146" s="42" t="s">
        <v>173</v>
      </c>
      <c r="R146" s="49"/>
      <c r="S146" s="42" t="s">
        <v>194</v>
      </c>
      <c r="T146" s="42" t="str">
        <f>O146</f>
        <v>(000 Gal)</v>
      </c>
      <c r="U146" s="42" t="s">
        <v>195</v>
      </c>
      <c r="V146" s="42" t="s">
        <v>173</v>
      </c>
      <c r="W146" s="49"/>
      <c r="X146" s="42" t="s">
        <v>174</v>
      </c>
      <c r="Z146" s="42" t="s">
        <v>174</v>
      </c>
    </row>
    <row r="147" spans="1:26" x14ac:dyDescent="0.25">
      <c r="A147" s="49">
        <v>1</v>
      </c>
      <c r="B147" s="40" t="str">
        <f>+A138</f>
        <v>INDUSTRIAL CLASS</v>
      </c>
      <c r="C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Z147" s="49"/>
    </row>
    <row r="148" spans="1:26" x14ac:dyDescent="0.25">
      <c r="A148" s="49">
        <v>2</v>
      </c>
      <c r="B148" s="51" t="s">
        <v>196</v>
      </c>
    </row>
    <row r="149" spans="1:26" x14ac:dyDescent="0.25">
      <c r="A149" s="49">
        <v>3</v>
      </c>
      <c r="B149" s="1" t="s">
        <v>197</v>
      </c>
      <c r="C149" s="52"/>
      <c r="D149" s="53">
        <f>+'Link in'!D37</f>
        <v>47</v>
      </c>
      <c r="E149" s="54"/>
      <c r="F149" s="71">
        <f>+'KYAW Rates'!C7</f>
        <v>19.89</v>
      </c>
      <c r="G149" s="52">
        <f>ROUND(D149*F149,2)</f>
        <v>934.83</v>
      </c>
      <c r="H149" s="52"/>
      <c r="I149" s="53">
        <f>D149</f>
        <v>47</v>
      </c>
      <c r="J149" s="54"/>
      <c r="K149" s="71">
        <f>U149</f>
        <v>21.7</v>
      </c>
      <c r="L149" s="52">
        <f>ROUND(I149*K149,2)</f>
        <v>1019.9</v>
      </c>
      <c r="M149" s="52"/>
      <c r="N149" s="53">
        <f>+'Link in'!E37</f>
        <v>48</v>
      </c>
      <c r="O149" s="54"/>
      <c r="P149" s="71">
        <f t="shared" ref="P149:P156" si="34">+F149</f>
        <v>19.89</v>
      </c>
      <c r="Q149" s="52">
        <f>ROUND(N149*P149,2)</f>
        <v>954.72</v>
      </c>
      <c r="R149" s="52"/>
      <c r="S149" s="53">
        <f>N149</f>
        <v>48</v>
      </c>
      <c r="T149" s="54"/>
      <c r="U149" s="71">
        <f>+'KYAW Rates'!D7</f>
        <v>21.7</v>
      </c>
      <c r="V149" s="52">
        <f>ROUND(S149*U149,2)</f>
        <v>1041.5999999999999</v>
      </c>
      <c r="W149" s="52"/>
      <c r="X149" s="52">
        <f>+V149-Q149</f>
        <v>86.879999999999882</v>
      </c>
      <c r="Y149" s="54"/>
      <c r="Z149" s="3">
        <f t="shared" ref="Z149:Z157" si="35">IF(Q149=0,0,ROUND((X149/Q149),4))</f>
        <v>9.0999999999999998E-2</v>
      </c>
    </row>
    <row r="150" spans="1:26" x14ac:dyDescent="0.25">
      <c r="A150" s="49">
        <v>4</v>
      </c>
      <c r="B150" s="1" t="s">
        <v>198</v>
      </c>
      <c r="C150" s="53"/>
      <c r="D150" s="53">
        <f>+'Link in'!D38</f>
        <v>0</v>
      </c>
      <c r="E150" s="54"/>
      <c r="F150" s="55">
        <f>+'KYAW Rates'!C8</f>
        <v>29.75</v>
      </c>
      <c r="G150" s="53">
        <f t="shared" ref="G150:G157" si="36">ROUND(D150*F150,2)</f>
        <v>0</v>
      </c>
      <c r="H150" s="53"/>
      <c r="I150" s="53">
        <f t="shared" ref="I150:I157" si="37">D150</f>
        <v>0</v>
      </c>
      <c r="J150" s="54"/>
      <c r="K150" s="55">
        <f t="shared" ref="K150:K157" si="38">U150</f>
        <v>32.5</v>
      </c>
      <c r="L150" s="53">
        <f t="shared" ref="L150:L157" si="39">ROUND(I150*K150,2)</f>
        <v>0</v>
      </c>
      <c r="M150" s="53"/>
      <c r="N150" s="53">
        <f>+'Link in'!E38</f>
        <v>0</v>
      </c>
      <c r="O150" s="54"/>
      <c r="P150" s="55">
        <f t="shared" si="34"/>
        <v>29.75</v>
      </c>
      <c r="Q150" s="53">
        <f t="shared" ref="Q150:Q157" si="40">ROUND(N150*P150,2)</f>
        <v>0</v>
      </c>
      <c r="R150" s="53"/>
      <c r="S150" s="53">
        <f t="shared" ref="S150:S157" si="41">N150</f>
        <v>0</v>
      </c>
      <c r="T150" s="54"/>
      <c r="U150" s="55">
        <f>+'KYAW Rates'!D8</f>
        <v>32.5</v>
      </c>
      <c r="V150" s="53">
        <f t="shared" ref="V150:V157" si="42">ROUND(S150*U150,2)</f>
        <v>0</v>
      </c>
      <c r="W150" s="53"/>
      <c r="X150" s="53">
        <f t="shared" ref="X150:X157" si="43">+V150-Q150</f>
        <v>0</v>
      </c>
      <c r="Y150" s="54"/>
      <c r="Z150" s="3">
        <f t="shared" si="35"/>
        <v>0</v>
      </c>
    </row>
    <row r="151" spans="1:26" x14ac:dyDescent="0.25">
      <c r="A151" s="49">
        <v>5</v>
      </c>
      <c r="B151" s="1" t="s">
        <v>199</v>
      </c>
      <c r="C151" s="53"/>
      <c r="D151" s="53">
        <f>+'Link in'!D39</f>
        <v>48</v>
      </c>
      <c r="E151" s="54"/>
      <c r="F151" s="55">
        <f>+'KYAW Rates'!C9</f>
        <v>49.45</v>
      </c>
      <c r="G151" s="53">
        <f t="shared" si="36"/>
        <v>2373.6</v>
      </c>
      <c r="H151" s="53"/>
      <c r="I151" s="53">
        <f t="shared" si="37"/>
        <v>48</v>
      </c>
      <c r="J151" s="54"/>
      <c r="K151" s="55">
        <f t="shared" si="38"/>
        <v>53.9</v>
      </c>
      <c r="L151" s="53">
        <f t="shared" si="39"/>
        <v>2587.1999999999998</v>
      </c>
      <c r="M151" s="53"/>
      <c r="N151" s="53">
        <f>+'Link in'!E39</f>
        <v>48</v>
      </c>
      <c r="O151" s="54"/>
      <c r="P151" s="55">
        <f t="shared" si="34"/>
        <v>49.45</v>
      </c>
      <c r="Q151" s="53">
        <f t="shared" si="40"/>
        <v>2373.6</v>
      </c>
      <c r="R151" s="53"/>
      <c r="S151" s="53">
        <f t="shared" si="41"/>
        <v>48</v>
      </c>
      <c r="T151" s="54"/>
      <c r="U151" s="55">
        <f>+'KYAW Rates'!D9</f>
        <v>53.9</v>
      </c>
      <c r="V151" s="53">
        <f t="shared" si="42"/>
        <v>2587.1999999999998</v>
      </c>
      <c r="W151" s="53"/>
      <c r="X151" s="53">
        <f t="shared" si="43"/>
        <v>213.59999999999991</v>
      </c>
      <c r="Y151" s="54"/>
      <c r="Z151" s="3">
        <f t="shared" si="35"/>
        <v>0.09</v>
      </c>
    </row>
    <row r="152" spans="1:26" x14ac:dyDescent="0.25">
      <c r="A152" s="49">
        <v>6</v>
      </c>
      <c r="B152" s="1" t="s">
        <v>200</v>
      </c>
      <c r="C152" s="53"/>
      <c r="D152" s="53">
        <f>+'Link in'!D40</f>
        <v>12</v>
      </c>
      <c r="E152" s="54"/>
      <c r="F152" s="55">
        <f>+'KYAW Rates'!C10</f>
        <v>98.95</v>
      </c>
      <c r="G152" s="53">
        <f t="shared" si="36"/>
        <v>1187.4000000000001</v>
      </c>
      <c r="H152" s="53"/>
      <c r="I152" s="53">
        <f t="shared" si="37"/>
        <v>12</v>
      </c>
      <c r="J152" s="54"/>
      <c r="K152" s="55">
        <f t="shared" si="38"/>
        <v>108</v>
      </c>
      <c r="L152" s="53">
        <f t="shared" si="39"/>
        <v>1296</v>
      </c>
      <c r="M152" s="53"/>
      <c r="N152" s="53">
        <f>+'Link in'!E40</f>
        <v>12</v>
      </c>
      <c r="O152" s="54"/>
      <c r="P152" s="55">
        <f t="shared" si="34"/>
        <v>98.95</v>
      </c>
      <c r="Q152" s="53">
        <f t="shared" si="40"/>
        <v>1187.4000000000001</v>
      </c>
      <c r="R152" s="53"/>
      <c r="S152" s="53">
        <f t="shared" si="41"/>
        <v>12</v>
      </c>
      <c r="T152" s="54"/>
      <c r="U152" s="55">
        <f>+'KYAW Rates'!D10</f>
        <v>108</v>
      </c>
      <c r="V152" s="53">
        <f t="shared" si="42"/>
        <v>1296</v>
      </c>
      <c r="W152" s="53"/>
      <c r="X152" s="53">
        <f t="shared" si="43"/>
        <v>108.59999999999991</v>
      </c>
      <c r="Y152" s="54"/>
      <c r="Z152" s="3">
        <f t="shared" si="35"/>
        <v>9.1499999999999998E-2</v>
      </c>
    </row>
    <row r="153" spans="1:26" x14ac:dyDescent="0.25">
      <c r="A153" s="49">
        <v>7</v>
      </c>
      <c r="B153" s="1" t="s">
        <v>201</v>
      </c>
      <c r="C153" s="53"/>
      <c r="D153" s="53">
        <f>+'Link in'!D41</f>
        <v>288</v>
      </c>
      <c r="E153" s="54"/>
      <c r="F153" s="55">
        <f>+'KYAW Rates'!C11</f>
        <v>158.4</v>
      </c>
      <c r="G153" s="53">
        <f t="shared" si="36"/>
        <v>45619.199999999997</v>
      </c>
      <c r="H153" s="53"/>
      <c r="I153" s="53">
        <f t="shared" si="37"/>
        <v>288</v>
      </c>
      <c r="J153" s="54"/>
      <c r="K153" s="55">
        <f t="shared" si="38"/>
        <v>172.8</v>
      </c>
      <c r="L153" s="53">
        <f t="shared" si="39"/>
        <v>49766.400000000001</v>
      </c>
      <c r="M153" s="53"/>
      <c r="N153" s="53">
        <f>+'Link in'!E41</f>
        <v>288</v>
      </c>
      <c r="O153" s="54"/>
      <c r="P153" s="55">
        <f t="shared" si="34"/>
        <v>158.4</v>
      </c>
      <c r="Q153" s="53">
        <f t="shared" si="40"/>
        <v>45619.199999999997</v>
      </c>
      <c r="R153" s="53"/>
      <c r="S153" s="53">
        <f t="shared" si="41"/>
        <v>288</v>
      </c>
      <c r="T153" s="54"/>
      <c r="U153" s="55">
        <f>+'KYAW Rates'!D11</f>
        <v>172.8</v>
      </c>
      <c r="V153" s="53">
        <f t="shared" si="42"/>
        <v>49766.400000000001</v>
      </c>
      <c r="W153" s="53"/>
      <c r="X153" s="53">
        <f t="shared" si="43"/>
        <v>4147.2000000000044</v>
      </c>
      <c r="Y153" s="54"/>
      <c r="Z153" s="3">
        <f t="shared" si="35"/>
        <v>9.0899999999999995E-2</v>
      </c>
    </row>
    <row r="154" spans="1:26" x14ac:dyDescent="0.25">
      <c r="A154" s="49">
        <v>8</v>
      </c>
      <c r="B154" s="1" t="s">
        <v>202</v>
      </c>
      <c r="C154" s="53"/>
      <c r="D154" s="53">
        <f>+'Link in'!D42</f>
        <v>0</v>
      </c>
      <c r="E154" s="54"/>
      <c r="F154" s="55">
        <f>+'KYAW Rates'!C12</f>
        <v>296.85000000000002</v>
      </c>
      <c r="G154" s="53">
        <f t="shared" si="36"/>
        <v>0</v>
      </c>
      <c r="H154" s="53"/>
      <c r="I154" s="53">
        <f t="shared" si="37"/>
        <v>0</v>
      </c>
      <c r="J154" s="54"/>
      <c r="K154" s="55">
        <f t="shared" si="38"/>
        <v>323.89999999999998</v>
      </c>
      <c r="L154" s="53">
        <f t="shared" si="39"/>
        <v>0</v>
      </c>
      <c r="M154" s="53"/>
      <c r="N154" s="53">
        <f>+'Link in'!E42</f>
        <v>0</v>
      </c>
      <c r="O154" s="54"/>
      <c r="P154" s="55">
        <f t="shared" si="34"/>
        <v>296.85000000000002</v>
      </c>
      <c r="Q154" s="53">
        <f t="shared" si="40"/>
        <v>0</v>
      </c>
      <c r="R154" s="53"/>
      <c r="S154" s="53">
        <f t="shared" si="41"/>
        <v>0</v>
      </c>
      <c r="T154" s="54"/>
      <c r="U154" s="55">
        <f>+'KYAW Rates'!D12</f>
        <v>323.89999999999998</v>
      </c>
      <c r="V154" s="53">
        <f t="shared" si="42"/>
        <v>0</v>
      </c>
      <c r="W154" s="53"/>
      <c r="X154" s="53">
        <f t="shared" si="43"/>
        <v>0</v>
      </c>
      <c r="Y154" s="54"/>
      <c r="Z154" s="3">
        <f t="shared" si="35"/>
        <v>0</v>
      </c>
    </row>
    <row r="155" spans="1:26" x14ac:dyDescent="0.25">
      <c r="A155" s="49">
        <v>9</v>
      </c>
      <c r="B155" s="1" t="s">
        <v>203</v>
      </c>
      <c r="C155" s="53"/>
      <c r="D155" s="53">
        <f>+'Link in'!D43</f>
        <v>120</v>
      </c>
      <c r="E155" s="54"/>
      <c r="F155" s="55">
        <f>+'KYAW Rates'!C13</f>
        <v>494.85</v>
      </c>
      <c r="G155" s="53">
        <f t="shared" si="36"/>
        <v>59382</v>
      </c>
      <c r="H155" s="53"/>
      <c r="I155" s="53">
        <f t="shared" si="37"/>
        <v>120</v>
      </c>
      <c r="J155" s="54"/>
      <c r="K155" s="55">
        <f t="shared" si="38"/>
        <v>539.9</v>
      </c>
      <c r="L155" s="53">
        <f t="shared" si="39"/>
        <v>64788</v>
      </c>
      <c r="M155" s="53"/>
      <c r="N155" s="53">
        <f>+'Link in'!E43</f>
        <v>120</v>
      </c>
      <c r="O155" s="54"/>
      <c r="P155" s="55">
        <f t="shared" si="34"/>
        <v>494.85</v>
      </c>
      <c r="Q155" s="53">
        <f t="shared" si="40"/>
        <v>59382</v>
      </c>
      <c r="R155" s="53"/>
      <c r="S155" s="53">
        <f t="shared" si="41"/>
        <v>120</v>
      </c>
      <c r="T155" s="54"/>
      <c r="U155" s="55">
        <f>+'KYAW Rates'!D13</f>
        <v>539.9</v>
      </c>
      <c r="V155" s="53">
        <f t="shared" si="42"/>
        <v>64788</v>
      </c>
      <c r="W155" s="53"/>
      <c r="X155" s="53">
        <f t="shared" si="43"/>
        <v>5406</v>
      </c>
      <c r="Y155" s="54"/>
      <c r="Z155" s="3">
        <f t="shared" si="35"/>
        <v>9.0999999999999998E-2</v>
      </c>
    </row>
    <row r="156" spans="1:26" x14ac:dyDescent="0.25">
      <c r="A156" s="49">
        <v>10</v>
      </c>
      <c r="B156" s="1" t="s">
        <v>204</v>
      </c>
      <c r="C156" s="53"/>
      <c r="D156" s="53">
        <f>+'Link in'!D44</f>
        <v>108</v>
      </c>
      <c r="E156" s="54"/>
      <c r="F156" s="55">
        <f>+'KYAW Rates'!C14</f>
        <v>989.4</v>
      </c>
      <c r="G156" s="53">
        <f t="shared" si="36"/>
        <v>106855.2</v>
      </c>
      <c r="H156" s="53"/>
      <c r="I156" s="53">
        <f t="shared" si="37"/>
        <v>108</v>
      </c>
      <c r="J156" s="54"/>
      <c r="K156" s="55">
        <f t="shared" si="38"/>
        <v>1079.4000000000001</v>
      </c>
      <c r="L156" s="53">
        <f t="shared" si="39"/>
        <v>116575.2</v>
      </c>
      <c r="M156" s="53"/>
      <c r="N156" s="53">
        <f>+'Link in'!E44</f>
        <v>108</v>
      </c>
      <c r="O156" s="54"/>
      <c r="P156" s="55">
        <f t="shared" si="34"/>
        <v>989.4</v>
      </c>
      <c r="Q156" s="53">
        <f t="shared" si="40"/>
        <v>106855.2</v>
      </c>
      <c r="R156" s="53"/>
      <c r="S156" s="53">
        <f t="shared" si="41"/>
        <v>108</v>
      </c>
      <c r="T156" s="54"/>
      <c r="U156" s="55">
        <f>+'KYAW Rates'!D14</f>
        <v>1079.4000000000001</v>
      </c>
      <c r="V156" s="53">
        <f t="shared" si="42"/>
        <v>116575.2</v>
      </c>
      <c r="W156" s="53"/>
      <c r="X156" s="53">
        <f t="shared" si="43"/>
        <v>9720</v>
      </c>
      <c r="Y156" s="54"/>
      <c r="Z156" s="3">
        <f t="shared" si="35"/>
        <v>9.0999999999999998E-2</v>
      </c>
    </row>
    <row r="157" spans="1:26" x14ac:dyDescent="0.25">
      <c r="A157" s="49">
        <v>11</v>
      </c>
      <c r="B157" s="1" t="s">
        <v>205</v>
      </c>
      <c r="C157" s="53"/>
      <c r="D157" s="53">
        <f>+'Link in'!D45</f>
        <v>0</v>
      </c>
      <c r="E157" s="54"/>
      <c r="F157" s="55">
        <f>+'KYAW Rates'!C15</f>
        <v>1583.05</v>
      </c>
      <c r="G157" s="53">
        <f t="shared" si="36"/>
        <v>0</v>
      </c>
      <c r="H157" s="53"/>
      <c r="I157" s="53">
        <f t="shared" si="37"/>
        <v>0</v>
      </c>
      <c r="J157" s="54"/>
      <c r="K157" s="55">
        <f t="shared" si="38"/>
        <v>1727.1</v>
      </c>
      <c r="L157" s="53">
        <f t="shared" si="39"/>
        <v>0</v>
      </c>
      <c r="M157" s="53"/>
      <c r="N157" s="53">
        <f>+'Link in'!E45</f>
        <v>0</v>
      </c>
      <c r="O157" s="54"/>
      <c r="P157" s="55">
        <f>+F157</f>
        <v>1583.05</v>
      </c>
      <c r="Q157" s="53">
        <f t="shared" si="40"/>
        <v>0</v>
      </c>
      <c r="R157" s="53"/>
      <c r="S157" s="53">
        <f t="shared" si="41"/>
        <v>0</v>
      </c>
      <c r="T157" s="54"/>
      <c r="U157" s="55">
        <f>+'KYAW Rates'!D15</f>
        <v>1727.1</v>
      </c>
      <c r="V157" s="53">
        <f t="shared" si="42"/>
        <v>0</v>
      </c>
      <c r="W157" s="53"/>
      <c r="X157" s="53">
        <f t="shared" si="43"/>
        <v>0</v>
      </c>
      <c r="Y157" s="54"/>
      <c r="Z157" s="3">
        <f t="shared" si="35"/>
        <v>0</v>
      </c>
    </row>
    <row r="158" spans="1:26" x14ac:dyDescent="0.25">
      <c r="A158" s="49">
        <v>12</v>
      </c>
      <c r="C158" s="53"/>
      <c r="D158" s="53"/>
      <c r="E158" s="54"/>
      <c r="F158" s="55"/>
      <c r="G158" s="53"/>
      <c r="H158" s="53"/>
      <c r="I158" s="53"/>
      <c r="J158" s="54"/>
      <c r="K158" s="55"/>
      <c r="L158" s="53"/>
      <c r="M158" s="53"/>
      <c r="N158" s="53"/>
      <c r="O158" s="54"/>
      <c r="P158" s="55"/>
      <c r="Q158" s="53"/>
      <c r="R158" s="53"/>
      <c r="S158" s="53"/>
      <c r="T158" s="54"/>
      <c r="U158" s="55"/>
      <c r="V158" s="53"/>
      <c r="W158" s="53"/>
      <c r="X158" s="53"/>
      <c r="Y158" s="54"/>
      <c r="Z158" s="3"/>
    </row>
    <row r="159" spans="1:26" x14ac:dyDescent="0.25">
      <c r="A159" s="49">
        <v>13</v>
      </c>
      <c r="C159" s="53"/>
      <c r="D159" s="53"/>
      <c r="E159" s="54"/>
      <c r="F159" s="55"/>
      <c r="G159" s="53"/>
      <c r="H159" s="53"/>
      <c r="I159" s="53"/>
      <c r="J159" s="54"/>
      <c r="K159" s="55"/>
      <c r="L159" s="53"/>
      <c r="M159" s="53"/>
      <c r="N159" s="53"/>
      <c r="O159" s="54"/>
      <c r="P159" s="55"/>
      <c r="Q159" s="53"/>
      <c r="R159" s="53"/>
      <c r="S159" s="53"/>
      <c r="T159" s="54"/>
      <c r="U159" s="55"/>
      <c r="V159" s="53"/>
      <c r="W159" s="53"/>
      <c r="X159" s="52"/>
      <c r="Y159" s="54"/>
      <c r="Z159" s="3"/>
    </row>
    <row r="160" spans="1:26" x14ac:dyDescent="0.25">
      <c r="A160" s="49">
        <v>14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3"/>
      <c r="Y160" s="54"/>
      <c r="Z160" s="3"/>
    </row>
    <row r="161" spans="1:27" x14ac:dyDescent="0.25">
      <c r="A161" s="49">
        <v>15</v>
      </c>
      <c r="F161" s="54"/>
      <c r="K161" s="54"/>
    </row>
    <row r="162" spans="1:27" x14ac:dyDescent="0.25">
      <c r="A162" s="49">
        <v>16</v>
      </c>
      <c r="B162" s="51" t="s">
        <v>206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3"/>
      <c r="Y162" s="54"/>
      <c r="Z162" s="3"/>
    </row>
    <row r="163" spans="1:27" x14ac:dyDescent="0.25">
      <c r="A163" s="49">
        <v>17</v>
      </c>
      <c r="B163" s="1" t="s">
        <v>69</v>
      </c>
      <c r="C163" s="52"/>
      <c r="D163" s="54"/>
      <c r="E163" s="53">
        <f>+'Link in'!D47</f>
        <v>553806.92100000009</v>
      </c>
      <c r="F163" s="72">
        <f>+'KYAW Rates'!C21</f>
        <v>7.0848999999999993</v>
      </c>
      <c r="G163" s="52">
        <f>ROUND(E163*F163,2)</f>
        <v>3923666.65</v>
      </c>
      <c r="H163" s="52"/>
      <c r="I163" s="54"/>
      <c r="J163" s="53">
        <f>E163</f>
        <v>553806.92100000009</v>
      </c>
      <c r="K163" s="72">
        <f>U163</f>
        <v>8.5161999999999995</v>
      </c>
      <c r="L163" s="52">
        <f>ROUND(J163*K163,2)</f>
        <v>4716330.5</v>
      </c>
      <c r="M163" s="52"/>
      <c r="N163" s="54"/>
      <c r="O163" s="53">
        <f>+'Link in'!E47</f>
        <v>568191.80000000005</v>
      </c>
      <c r="P163" s="72">
        <f>+F163</f>
        <v>7.0848999999999993</v>
      </c>
      <c r="Q163" s="52">
        <f>ROUND(O163*P163,2)</f>
        <v>4025582.08</v>
      </c>
      <c r="R163" s="52"/>
      <c r="S163" s="54"/>
      <c r="T163" s="53">
        <f>O163</f>
        <v>568191.80000000005</v>
      </c>
      <c r="U163" s="72">
        <f>+'KYAW Rates'!D21</f>
        <v>8.5161999999999995</v>
      </c>
      <c r="V163" s="52">
        <f>ROUND(T163*U163,2)</f>
        <v>4838835.01</v>
      </c>
      <c r="W163" s="53"/>
      <c r="X163" s="52">
        <f t="shared" ref="X163" si="44">+V163-Q163</f>
        <v>813252.9299999997</v>
      </c>
      <c r="Y163" s="54"/>
      <c r="Z163" s="3">
        <f t="shared" ref="Z163" si="45">IF(Q163=0,0,ROUND((X163/Q163),4))</f>
        <v>0.20200000000000001</v>
      </c>
    </row>
    <row r="164" spans="1:27" x14ac:dyDescent="0.25">
      <c r="A164" s="49">
        <v>18</v>
      </c>
      <c r="C164" s="53"/>
      <c r="E164" s="53"/>
      <c r="F164" s="60"/>
      <c r="G164" s="53"/>
      <c r="H164" s="53"/>
      <c r="J164" s="53"/>
      <c r="K164" s="60"/>
      <c r="L164" s="53"/>
      <c r="M164" s="53"/>
      <c r="O164" s="53"/>
      <c r="P164" s="60"/>
      <c r="Q164" s="53"/>
      <c r="R164" s="53"/>
      <c r="T164" s="53"/>
      <c r="U164" s="60"/>
      <c r="V164" s="53"/>
      <c r="W164" s="53"/>
      <c r="X164" s="53"/>
      <c r="Z164" s="3"/>
    </row>
    <row r="165" spans="1:27" x14ac:dyDescent="0.25">
      <c r="A165" s="49">
        <v>19</v>
      </c>
      <c r="C165" s="53"/>
      <c r="E165" s="53"/>
      <c r="F165" s="60"/>
      <c r="G165" s="53"/>
      <c r="H165" s="53"/>
      <c r="J165" s="53"/>
      <c r="K165" s="60"/>
      <c r="L165" s="53"/>
      <c r="M165" s="53"/>
      <c r="O165" s="53"/>
      <c r="P165" s="60"/>
      <c r="Q165" s="53"/>
      <c r="R165" s="53"/>
      <c r="T165" s="53"/>
      <c r="U165" s="60"/>
      <c r="V165" s="53"/>
      <c r="W165" s="53"/>
      <c r="X165" s="53"/>
      <c r="Z165" s="3"/>
    </row>
    <row r="166" spans="1:27" x14ac:dyDescent="0.25">
      <c r="A166" s="49">
        <v>20</v>
      </c>
      <c r="C166" s="53"/>
      <c r="E166" s="53"/>
      <c r="F166" s="60"/>
      <c r="G166" s="53"/>
      <c r="H166" s="53"/>
      <c r="J166" s="53"/>
      <c r="K166" s="60"/>
      <c r="L166" s="53"/>
      <c r="M166" s="53"/>
      <c r="O166" s="53"/>
      <c r="P166" s="60"/>
      <c r="Q166" s="53"/>
      <c r="R166" s="53"/>
      <c r="T166" s="53"/>
      <c r="U166" s="60"/>
      <c r="V166" s="53"/>
      <c r="W166" s="53"/>
      <c r="X166" s="53"/>
      <c r="Z166" s="3"/>
    </row>
    <row r="167" spans="1:27" x14ac:dyDescent="0.25">
      <c r="A167" s="49">
        <v>21</v>
      </c>
      <c r="E167" s="53"/>
      <c r="F167" s="7"/>
      <c r="G167" s="52"/>
      <c r="H167" s="53"/>
      <c r="J167" s="53"/>
      <c r="K167" s="7"/>
      <c r="L167" s="52"/>
      <c r="O167" s="53"/>
      <c r="P167" s="7"/>
      <c r="Q167" s="52"/>
      <c r="T167" s="53"/>
      <c r="U167" s="7"/>
      <c r="V167" s="52"/>
      <c r="X167" s="52"/>
      <c r="Y167" s="54"/>
      <c r="Z167" s="3"/>
    </row>
    <row r="168" spans="1:27" x14ac:dyDescent="0.25">
      <c r="A168" s="49">
        <v>22</v>
      </c>
      <c r="E168" s="53"/>
      <c r="F168" s="60"/>
      <c r="G168" s="53"/>
      <c r="H168" s="53"/>
      <c r="J168" s="53"/>
      <c r="K168" s="60"/>
      <c r="L168" s="53"/>
      <c r="O168" s="53"/>
      <c r="P168" s="60"/>
      <c r="Q168" s="53"/>
      <c r="T168" s="53"/>
      <c r="U168" s="60"/>
      <c r="V168" s="53"/>
      <c r="X168" s="53"/>
      <c r="Z168" s="3"/>
    </row>
    <row r="169" spans="1:27" x14ac:dyDescent="0.25">
      <c r="A169" s="49">
        <v>23</v>
      </c>
      <c r="C169" s="4"/>
      <c r="F169" s="60"/>
      <c r="G169" s="4"/>
      <c r="H169" s="4"/>
      <c r="J169" s="53"/>
      <c r="K169" s="72"/>
      <c r="L169" s="4"/>
      <c r="M169" s="4"/>
      <c r="P169" s="49"/>
      <c r="Q169" s="4"/>
      <c r="R169" s="4"/>
      <c r="U169" s="49"/>
      <c r="V169" s="4"/>
      <c r="W169" s="4"/>
      <c r="X169" s="4"/>
      <c r="Z169" s="3"/>
      <c r="AA169" s="3"/>
    </row>
    <row r="170" spans="1:27" x14ac:dyDescent="0.25">
      <c r="A170" s="49">
        <v>24</v>
      </c>
      <c r="C170" s="62"/>
      <c r="F170" s="62"/>
      <c r="G170" s="62"/>
      <c r="H170" s="62"/>
      <c r="K170" s="62"/>
      <c r="L170" s="62"/>
      <c r="M170" s="62"/>
      <c r="P170" s="62"/>
      <c r="Q170" s="62"/>
      <c r="R170" s="62"/>
      <c r="U170" s="62"/>
      <c r="V170" s="62"/>
      <c r="W170" s="62"/>
      <c r="X170" s="53"/>
      <c r="Z170" s="3"/>
    </row>
    <row r="171" spans="1:27" ht="15.75" thickBot="1" x14ac:dyDescent="0.3">
      <c r="A171" s="49">
        <v>25</v>
      </c>
      <c r="B171" s="1" t="s">
        <v>138</v>
      </c>
      <c r="C171" s="64"/>
      <c r="D171" s="73"/>
      <c r="E171" s="74">
        <f>SUM(E163:E170)</f>
        <v>553806.92100000009</v>
      </c>
      <c r="F171" s="64"/>
      <c r="G171" s="75">
        <f>SUM(G149:G170)</f>
        <v>4140018.88</v>
      </c>
      <c r="H171" s="64"/>
      <c r="I171" s="73"/>
      <c r="J171" s="74">
        <f>SUM(J163:J170)</f>
        <v>553806.92100000009</v>
      </c>
      <c r="K171" s="64"/>
      <c r="L171" s="75">
        <f>SUM(L149:L170)</f>
        <v>4952363.2</v>
      </c>
      <c r="M171" s="64"/>
      <c r="N171" s="73"/>
      <c r="O171" s="74">
        <f>SUM(O163:O170)</f>
        <v>568191.80000000005</v>
      </c>
      <c r="P171" s="64"/>
      <c r="Q171" s="75">
        <f>SUM(Q149:Q170)</f>
        <v>4241954.2</v>
      </c>
      <c r="R171" s="64"/>
      <c r="S171" s="73"/>
      <c r="T171" s="74">
        <f>SUM(T163:T170)</f>
        <v>568191.80000000005</v>
      </c>
      <c r="U171" s="64"/>
      <c r="V171" s="75">
        <f>SUM(V149:V170)</f>
        <v>5074889.41</v>
      </c>
      <c r="W171" s="64"/>
      <c r="X171" s="75">
        <f>SUM(X149:X170)</f>
        <v>832935.20999999973</v>
      </c>
      <c r="Z171" s="69">
        <f t="shared" ref="Z171" si="46">IF(Q171=0,0,ROUND((X171/Q171),4))</f>
        <v>0.19639999999999999</v>
      </c>
    </row>
    <row r="172" spans="1:27" ht="15.75" thickTop="1" x14ac:dyDescent="0.25">
      <c r="A172" s="49"/>
      <c r="C172" s="53"/>
      <c r="F172" s="66"/>
      <c r="G172" s="53"/>
      <c r="H172" s="53"/>
      <c r="I172" s="53"/>
      <c r="J172" s="53"/>
      <c r="K172" s="53"/>
      <c r="L172" s="53"/>
      <c r="M172" s="53"/>
      <c r="N172" s="53"/>
      <c r="P172" s="66"/>
      <c r="Q172" s="53"/>
      <c r="R172" s="53"/>
      <c r="U172" s="66"/>
      <c r="V172" s="53"/>
      <c r="X172" s="53"/>
      <c r="Z172" s="3"/>
    </row>
    <row r="173" spans="1:27" x14ac:dyDescent="0.25">
      <c r="A173" s="49"/>
      <c r="C173" s="53"/>
      <c r="D173" s="49"/>
      <c r="F173" s="66"/>
      <c r="G173" s="53"/>
      <c r="H173" s="53"/>
      <c r="I173" s="53"/>
      <c r="J173" s="53"/>
      <c r="K173" s="53"/>
      <c r="L173" s="53"/>
      <c r="M173" s="53"/>
      <c r="N173" s="53"/>
      <c r="P173" s="66"/>
      <c r="Q173" s="53"/>
      <c r="R173" s="53"/>
      <c r="S173" s="49"/>
      <c r="U173" s="66"/>
      <c r="V173" s="53"/>
      <c r="X173" s="53"/>
      <c r="Z173" s="3"/>
    </row>
    <row r="174" spans="1:27" x14ac:dyDescent="0.25">
      <c r="A174" s="49"/>
      <c r="B174" s="76"/>
      <c r="F174" s="6"/>
      <c r="P174" s="6"/>
      <c r="U174" s="6"/>
      <c r="X174" s="53"/>
      <c r="Z174" s="3"/>
    </row>
    <row r="175" spans="1:27" x14ac:dyDescent="0.25">
      <c r="A175" s="49"/>
      <c r="F175" s="6"/>
      <c r="P175" s="6"/>
      <c r="U175" s="6"/>
      <c r="X175" s="53"/>
      <c r="Z175" s="3"/>
    </row>
    <row r="176" spans="1:27" x14ac:dyDescent="0.25">
      <c r="A176" s="201" t="str">
        <f>A$1</f>
        <v>Kentucky American Water Company</v>
      </c>
      <c r="B176" s="201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  <c r="T176" s="201"/>
      <c r="U176" s="201"/>
      <c r="V176" s="201"/>
      <c r="W176" s="201"/>
      <c r="X176" s="201"/>
      <c r="Y176" s="201"/>
      <c r="Z176" s="201"/>
    </row>
    <row r="177" spans="1:26" x14ac:dyDescent="0.25">
      <c r="A177" s="201" t="str">
        <f>+$A$2</f>
        <v>Forecast Year Operating Revenues at Present Rates &amp; Proposed Rates</v>
      </c>
      <c r="B177" s="20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  <c r="T177" s="201"/>
      <c r="U177" s="201"/>
      <c r="V177" s="201"/>
      <c r="W177" s="201"/>
      <c r="X177" s="201"/>
      <c r="Y177" s="201"/>
      <c r="Z177" s="201"/>
    </row>
    <row r="178" spans="1:26" x14ac:dyDescent="0.25">
      <c r="A178" s="201" t="str">
        <f>+$A$3</f>
        <v>Base Year (12 Months Ending August 31, 2026)</v>
      </c>
      <c r="B178" s="201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</row>
    <row r="179" spans="1:26" x14ac:dyDescent="0.25">
      <c r="A179" s="201" t="str">
        <f>+$A$4</f>
        <v>Forecast Year (12 Months Ending December 31, 2027)</v>
      </c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</row>
    <row r="180" spans="1:26" x14ac:dyDescent="0.25">
      <c r="A180" s="201" t="s">
        <v>209</v>
      </c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</row>
    <row r="181" spans="1:26" x14ac:dyDescent="0.25">
      <c r="A181" s="40"/>
      <c r="I181" s="39"/>
      <c r="J181" s="39"/>
      <c r="K181" s="39"/>
      <c r="L181" s="39"/>
      <c r="M181" s="39"/>
      <c r="N181" s="39"/>
      <c r="O181" s="39"/>
      <c r="P181" s="39"/>
      <c r="Q181" s="39"/>
      <c r="Z181" s="2" t="s">
        <v>185</v>
      </c>
    </row>
    <row r="182" spans="1:26" x14ac:dyDescent="0.25">
      <c r="A182" s="40"/>
      <c r="I182" s="39"/>
      <c r="J182" s="39"/>
      <c r="K182" s="39"/>
      <c r="L182" s="39"/>
      <c r="M182" s="39"/>
      <c r="N182" s="39"/>
      <c r="O182" s="39"/>
      <c r="P182" s="39"/>
      <c r="Q182" s="39"/>
      <c r="Z182" s="2" t="str">
        <f>+Z$7</f>
        <v>Witness Responsible:  Charles Rea</v>
      </c>
    </row>
    <row r="183" spans="1:26" x14ac:dyDescent="0.25">
      <c r="A183" s="40"/>
      <c r="Z183" s="2" t="str">
        <f>Z$8</f>
        <v>KAWC 2026 Rate Case - Exhibit 37 (M,N) Revenue Present &amp; Proposed</v>
      </c>
    </row>
    <row r="184" spans="1:26" x14ac:dyDescent="0.25">
      <c r="A184" s="42"/>
      <c r="B184" s="43"/>
      <c r="C184" s="44"/>
      <c r="D184" s="45"/>
      <c r="E184" s="43"/>
      <c r="F184" s="46"/>
      <c r="G184" s="44"/>
      <c r="H184" s="44"/>
      <c r="I184" s="44"/>
      <c r="J184" s="44"/>
      <c r="K184" s="44"/>
      <c r="L184" s="44"/>
      <c r="M184" s="44"/>
      <c r="N184" s="44"/>
      <c r="O184" s="43"/>
      <c r="P184" s="46"/>
      <c r="Q184" s="44"/>
      <c r="R184" s="44"/>
      <c r="S184" s="44"/>
      <c r="T184" s="45"/>
      <c r="U184" s="46"/>
      <c r="V184" s="45"/>
      <c r="W184" s="45"/>
      <c r="X184" s="47"/>
      <c r="Y184" s="45"/>
      <c r="Z184" s="48"/>
    </row>
    <row r="185" spans="1:26" x14ac:dyDescent="0.25">
      <c r="C185" s="49"/>
      <c r="D185" s="202" t="s">
        <v>163</v>
      </c>
      <c r="E185" s="202" t="s">
        <v>186</v>
      </c>
      <c r="F185" s="202"/>
      <c r="G185" s="202"/>
      <c r="H185" s="49"/>
      <c r="I185" s="202" t="s">
        <v>164</v>
      </c>
      <c r="J185" s="202" t="s">
        <v>186</v>
      </c>
      <c r="K185" s="202"/>
      <c r="L185" s="202"/>
      <c r="M185" s="49"/>
      <c r="N185" s="202" t="s">
        <v>165</v>
      </c>
      <c r="O185" s="202" t="s">
        <v>187</v>
      </c>
      <c r="P185" s="202"/>
      <c r="Q185" s="202"/>
      <c r="R185" s="49"/>
      <c r="S185" s="202" t="s">
        <v>166</v>
      </c>
      <c r="T185" s="202" t="s">
        <v>188</v>
      </c>
      <c r="U185" s="202"/>
      <c r="V185" s="202"/>
      <c r="W185" s="50"/>
      <c r="X185" s="50"/>
    </row>
    <row r="186" spans="1:26" x14ac:dyDescent="0.25">
      <c r="C186" s="49"/>
      <c r="D186" s="49" t="s">
        <v>189</v>
      </c>
      <c r="E186" s="49"/>
      <c r="F186" s="49"/>
      <c r="G186" s="49"/>
      <c r="H186" s="49"/>
      <c r="I186" s="49" t="s">
        <v>189</v>
      </c>
      <c r="J186" s="49"/>
      <c r="K186" s="49"/>
      <c r="L186" s="49"/>
      <c r="M186" s="49"/>
      <c r="N186" s="49" t="s">
        <v>189</v>
      </c>
      <c r="O186" s="49"/>
      <c r="P186" s="49"/>
      <c r="Q186" s="49"/>
      <c r="R186" s="49"/>
      <c r="S186" s="49" t="s">
        <v>189</v>
      </c>
      <c r="T186" s="49"/>
      <c r="U186" s="49"/>
      <c r="V186" s="49"/>
      <c r="W186" s="49"/>
      <c r="X186" s="49"/>
    </row>
    <row r="187" spans="1:26" x14ac:dyDescent="0.25">
      <c r="B187" s="49" t="s">
        <v>167</v>
      </c>
      <c r="C187" s="49"/>
      <c r="D187" s="49" t="s">
        <v>190</v>
      </c>
      <c r="E187" s="49" t="s">
        <v>168</v>
      </c>
      <c r="F187" s="49" t="s">
        <v>191</v>
      </c>
      <c r="G187" s="49" t="s">
        <v>138</v>
      </c>
      <c r="H187" s="49"/>
      <c r="I187" s="49" t="s">
        <v>190</v>
      </c>
      <c r="J187" s="49" t="s">
        <v>168</v>
      </c>
      <c r="K187" s="49" t="s">
        <v>192</v>
      </c>
      <c r="L187" s="49" t="s">
        <v>138</v>
      </c>
      <c r="M187" s="49"/>
      <c r="N187" s="49" t="s">
        <v>190</v>
      </c>
      <c r="O187" s="49" t="s">
        <v>168</v>
      </c>
      <c r="P187" s="49" t="s">
        <v>191</v>
      </c>
      <c r="Q187" s="49" t="s">
        <v>138</v>
      </c>
      <c r="R187" s="49"/>
      <c r="S187" s="49" t="s">
        <v>190</v>
      </c>
      <c r="T187" s="49" t="s">
        <v>168</v>
      </c>
      <c r="U187" s="49" t="s">
        <v>193</v>
      </c>
      <c r="V187" s="49" t="s">
        <v>138</v>
      </c>
      <c r="W187" s="49"/>
      <c r="X187" s="49" t="s">
        <v>169</v>
      </c>
      <c r="Z187" s="49" t="s">
        <v>170</v>
      </c>
    </row>
    <row r="188" spans="1:26" x14ac:dyDescent="0.25">
      <c r="A188" s="42" t="s">
        <v>171</v>
      </c>
      <c r="B188" s="42" t="s">
        <v>107</v>
      </c>
      <c r="C188" s="49"/>
      <c r="D188" s="42" t="s">
        <v>194</v>
      </c>
      <c r="E188" s="42" t="str">
        <f>E146</f>
        <v>(000 Gal)</v>
      </c>
      <c r="F188" s="42" t="s">
        <v>195</v>
      </c>
      <c r="G188" s="42" t="s">
        <v>173</v>
      </c>
      <c r="H188" s="49"/>
      <c r="I188" s="42" t="s">
        <v>194</v>
      </c>
      <c r="J188" s="42" t="str">
        <f>J146</f>
        <v>(000 Gal)</v>
      </c>
      <c r="K188" s="42" t="s">
        <v>195</v>
      </c>
      <c r="L188" s="42" t="s">
        <v>173</v>
      </c>
      <c r="M188" s="49"/>
      <c r="N188" s="42" t="s">
        <v>194</v>
      </c>
      <c r="O188" s="42" t="str">
        <f>E188</f>
        <v>(000 Gal)</v>
      </c>
      <c r="P188" s="42" t="s">
        <v>195</v>
      </c>
      <c r="Q188" s="42" t="s">
        <v>173</v>
      </c>
      <c r="R188" s="49"/>
      <c r="S188" s="42" t="s">
        <v>194</v>
      </c>
      <c r="T188" s="42" t="str">
        <f>O188</f>
        <v>(000 Gal)</v>
      </c>
      <c r="U188" s="42" t="s">
        <v>195</v>
      </c>
      <c r="V188" s="42" t="s">
        <v>173</v>
      </c>
      <c r="W188" s="49"/>
      <c r="X188" s="42" t="s">
        <v>174</v>
      </c>
      <c r="Z188" s="42" t="s">
        <v>174</v>
      </c>
    </row>
    <row r="189" spans="1:26" x14ac:dyDescent="0.25">
      <c r="A189" s="49">
        <v>1</v>
      </c>
      <c r="B189" s="40" t="str">
        <f>+A180</f>
        <v>MUNICIPAL &amp; OTHER PUBLIC AUTHORITY CLASS</v>
      </c>
      <c r="C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Z189" s="49"/>
    </row>
    <row r="190" spans="1:26" x14ac:dyDescent="0.25">
      <c r="A190" s="49">
        <v>2</v>
      </c>
      <c r="B190" s="51" t="s">
        <v>196</v>
      </c>
    </row>
    <row r="191" spans="1:26" x14ac:dyDescent="0.25">
      <c r="A191" s="49">
        <v>3</v>
      </c>
      <c r="B191" s="1" t="s">
        <v>197</v>
      </c>
      <c r="C191" s="52"/>
      <c r="D191" s="53">
        <f>+'Link in'!D51</f>
        <v>2120.4134973361301</v>
      </c>
      <c r="E191" s="54"/>
      <c r="F191" s="71">
        <f>+'KYAW Rates'!C7</f>
        <v>19.89</v>
      </c>
      <c r="G191" s="52">
        <f>ROUND(D191*F191,2)</f>
        <v>42175.02</v>
      </c>
      <c r="H191" s="52"/>
      <c r="I191" s="53">
        <f>D191</f>
        <v>2120.4134973361301</v>
      </c>
      <c r="J191" s="54"/>
      <c r="K191" s="71">
        <f>U191</f>
        <v>21.7</v>
      </c>
      <c r="L191" s="52">
        <f>ROUND(I191*K191,2)</f>
        <v>46012.97</v>
      </c>
      <c r="M191" s="52"/>
      <c r="N191" s="53">
        <f>+'Link in'!E51</f>
        <v>2167.0769721428305</v>
      </c>
      <c r="O191" s="54"/>
      <c r="P191" s="71">
        <f t="shared" ref="P191:P198" si="47">+F191</f>
        <v>19.89</v>
      </c>
      <c r="Q191" s="52">
        <f>ROUND(N191*P191,2)</f>
        <v>43103.16</v>
      </c>
      <c r="R191" s="52"/>
      <c r="S191" s="53">
        <f>N191</f>
        <v>2167.0769721428305</v>
      </c>
      <c r="T191" s="54"/>
      <c r="U191" s="71">
        <f>+'KYAW Rates'!D7</f>
        <v>21.7</v>
      </c>
      <c r="V191" s="52">
        <f>ROUND(S191*U191,2)</f>
        <v>47025.57</v>
      </c>
      <c r="W191" s="52"/>
      <c r="X191" s="52">
        <f>+V191-Q191</f>
        <v>3922.4099999999962</v>
      </c>
      <c r="Y191" s="54"/>
      <c r="Z191" s="3">
        <f t="shared" ref="Z191:Z199" si="48">IF(Q191=0,0,ROUND((X191/Q191),4))</f>
        <v>9.0999999999999998E-2</v>
      </c>
    </row>
    <row r="192" spans="1:26" x14ac:dyDescent="0.25">
      <c r="A192" s="49">
        <v>4</v>
      </c>
      <c r="B192" s="1" t="s">
        <v>198</v>
      </c>
      <c r="C192" s="53"/>
      <c r="D192" s="53">
        <f>+'Link in'!D52</f>
        <v>0</v>
      </c>
      <c r="E192" s="54"/>
      <c r="F192" s="55">
        <f>+'KYAW Rates'!C8</f>
        <v>29.75</v>
      </c>
      <c r="G192" s="53">
        <f t="shared" ref="G192:G199" si="49">ROUND(D192*F192,2)</f>
        <v>0</v>
      </c>
      <c r="H192" s="53"/>
      <c r="I192" s="53">
        <f t="shared" ref="I192:I199" si="50">D192</f>
        <v>0</v>
      </c>
      <c r="J192" s="54"/>
      <c r="K192" s="55">
        <f t="shared" ref="K192:K199" si="51">U192</f>
        <v>32.5</v>
      </c>
      <c r="L192" s="53">
        <f t="shared" ref="L192:L199" si="52">ROUND(I192*K192,2)</f>
        <v>0</v>
      </c>
      <c r="M192" s="53"/>
      <c r="N192" s="53">
        <f>+'Link in'!E52</f>
        <v>0</v>
      </c>
      <c r="O192" s="54"/>
      <c r="P192" s="55">
        <f t="shared" si="47"/>
        <v>29.75</v>
      </c>
      <c r="Q192" s="53">
        <f t="shared" ref="Q192:Q199" si="53">ROUND(N192*P192,2)</f>
        <v>0</v>
      </c>
      <c r="R192" s="53"/>
      <c r="S192" s="53">
        <f t="shared" ref="S192:S199" si="54">N192</f>
        <v>0</v>
      </c>
      <c r="T192" s="54"/>
      <c r="U192" s="55">
        <f>+'KYAW Rates'!D8</f>
        <v>32.5</v>
      </c>
      <c r="V192" s="53">
        <f t="shared" ref="V192:V199" si="55">ROUND(S192*U192,2)</f>
        <v>0</v>
      </c>
      <c r="W192" s="53"/>
      <c r="X192" s="53">
        <f t="shared" ref="X192:X199" si="56">+V192-Q192</f>
        <v>0</v>
      </c>
      <c r="Y192" s="54"/>
      <c r="Z192" s="3">
        <f t="shared" si="48"/>
        <v>0</v>
      </c>
    </row>
    <row r="193" spans="1:26" x14ac:dyDescent="0.25">
      <c r="A193" s="49">
        <v>5</v>
      </c>
      <c r="B193" s="1" t="s">
        <v>199</v>
      </c>
      <c r="C193" s="53"/>
      <c r="D193" s="53">
        <f>+'Link in'!D53</f>
        <v>2235.0834523454187</v>
      </c>
      <c r="E193" s="54"/>
      <c r="F193" s="55">
        <f>+'KYAW Rates'!C9</f>
        <v>49.45</v>
      </c>
      <c r="G193" s="53">
        <f t="shared" si="49"/>
        <v>110524.88</v>
      </c>
      <c r="H193" s="53"/>
      <c r="I193" s="53">
        <f t="shared" si="50"/>
        <v>2235.0834523454187</v>
      </c>
      <c r="J193" s="54"/>
      <c r="K193" s="55">
        <f t="shared" si="51"/>
        <v>53.9</v>
      </c>
      <c r="L193" s="53">
        <f t="shared" si="52"/>
        <v>120471</v>
      </c>
      <c r="M193" s="53"/>
      <c r="N193" s="53">
        <f>+'Link in'!E53</f>
        <v>2303.1727641279149</v>
      </c>
      <c r="O193" s="54"/>
      <c r="P193" s="55">
        <f t="shared" si="47"/>
        <v>49.45</v>
      </c>
      <c r="Q193" s="53">
        <f t="shared" si="53"/>
        <v>113891.89</v>
      </c>
      <c r="R193" s="53"/>
      <c r="S193" s="53">
        <f t="shared" si="54"/>
        <v>2303.1727641279149</v>
      </c>
      <c r="T193" s="54"/>
      <c r="U193" s="55">
        <f>+'KYAW Rates'!D9</f>
        <v>53.9</v>
      </c>
      <c r="V193" s="53">
        <f t="shared" si="55"/>
        <v>124141.01</v>
      </c>
      <c r="W193" s="53"/>
      <c r="X193" s="53">
        <f t="shared" si="56"/>
        <v>10249.119999999995</v>
      </c>
      <c r="Y193" s="54"/>
      <c r="Z193" s="3">
        <f t="shared" si="48"/>
        <v>0.09</v>
      </c>
    </row>
    <row r="194" spans="1:26" x14ac:dyDescent="0.25">
      <c r="A194" s="49">
        <v>6</v>
      </c>
      <c r="B194" s="1" t="s">
        <v>200</v>
      </c>
      <c r="C194" s="53"/>
      <c r="D194" s="53">
        <f>+'Link in'!D54</f>
        <v>339.4539864005659</v>
      </c>
      <c r="E194" s="54"/>
      <c r="F194" s="55">
        <f>+'KYAW Rates'!C10</f>
        <v>98.95</v>
      </c>
      <c r="G194" s="53">
        <f t="shared" si="49"/>
        <v>33588.97</v>
      </c>
      <c r="H194" s="53"/>
      <c r="I194" s="53">
        <f t="shared" si="50"/>
        <v>339.4539864005659</v>
      </c>
      <c r="J194" s="54"/>
      <c r="K194" s="55">
        <f t="shared" si="51"/>
        <v>108</v>
      </c>
      <c r="L194" s="53">
        <f t="shared" si="52"/>
        <v>36661.03</v>
      </c>
      <c r="M194" s="53"/>
      <c r="N194" s="53">
        <f>+'Link in'!E54</f>
        <v>344.75826453884167</v>
      </c>
      <c r="O194" s="54"/>
      <c r="P194" s="55">
        <f t="shared" si="47"/>
        <v>98.95</v>
      </c>
      <c r="Q194" s="53">
        <f t="shared" si="53"/>
        <v>34113.83</v>
      </c>
      <c r="R194" s="53"/>
      <c r="S194" s="53">
        <f t="shared" si="54"/>
        <v>344.75826453884167</v>
      </c>
      <c r="T194" s="54"/>
      <c r="U194" s="55">
        <f>+'KYAW Rates'!D10</f>
        <v>108</v>
      </c>
      <c r="V194" s="53">
        <f t="shared" si="55"/>
        <v>37233.89</v>
      </c>
      <c r="W194" s="53"/>
      <c r="X194" s="53">
        <f t="shared" si="56"/>
        <v>3120.0599999999977</v>
      </c>
      <c r="Y194" s="54"/>
      <c r="Z194" s="3">
        <f t="shared" si="48"/>
        <v>9.1499999999999998E-2</v>
      </c>
    </row>
    <row r="195" spans="1:26" x14ac:dyDescent="0.25">
      <c r="A195" s="49">
        <v>7</v>
      </c>
      <c r="B195" s="1" t="s">
        <v>201</v>
      </c>
      <c r="C195" s="53"/>
      <c r="D195" s="53">
        <f>+'Link in'!D55</f>
        <v>4946.2423972512188</v>
      </c>
      <c r="E195" s="54"/>
      <c r="F195" s="55">
        <f>+'KYAW Rates'!C11</f>
        <v>158.4</v>
      </c>
      <c r="G195" s="53">
        <f t="shared" si="49"/>
        <v>783484.8</v>
      </c>
      <c r="H195" s="53"/>
      <c r="I195" s="53">
        <f t="shared" si="50"/>
        <v>4946.2423972512188</v>
      </c>
      <c r="J195" s="54"/>
      <c r="K195" s="55">
        <f t="shared" si="51"/>
        <v>172.8</v>
      </c>
      <c r="L195" s="53">
        <f t="shared" si="52"/>
        <v>854710.69</v>
      </c>
      <c r="M195" s="53"/>
      <c r="N195" s="53">
        <f>+'Link in'!E55</f>
        <v>5147.9919991904135</v>
      </c>
      <c r="O195" s="54"/>
      <c r="P195" s="55">
        <f t="shared" si="47"/>
        <v>158.4</v>
      </c>
      <c r="Q195" s="53">
        <f t="shared" si="53"/>
        <v>815441.93</v>
      </c>
      <c r="R195" s="53"/>
      <c r="S195" s="53">
        <f t="shared" si="54"/>
        <v>5147.9919991904135</v>
      </c>
      <c r="T195" s="54"/>
      <c r="U195" s="55">
        <f>+'KYAW Rates'!D11</f>
        <v>172.8</v>
      </c>
      <c r="V195" s="53">
        <f t="shared" si="55"/>
        <v>889573.02</v>
      </c>
      <c r="W195" s="53"/>
      <c r="X195" s="53">
        <f t="shared" si="56"/>
        <v>74131.089999999967</v>
      </c>
      <c r="Y195" s="54"/>
      <c r="Z195" s="3">
        <f t="shared" si="48"/>
        <v>9.0899999999999995E-2</v>
      </c>
    </row>
    <row r="196" spans="1:26" x14ac:dyDescent="0.25">
      <c r="A196" s="49">
        <v>8</v>
      </c>
      <c r="B196" s="1" t="s">
        <v>202</v>
      </c>
      <c r="C196" s="53"/>
      <c r="D196" s="53">
        <f>+'Link in'!D56</f>
        <v>12</v>
      </c>
      <c r="E196" s="54"/>
      <c r="F196" s="55">
        <f>+'KYAW Rates'!C12</f>
        <v>296.85000000000002</v>
      </c>
      <c r="G196" s="53">
        <f t="shared" si="49"/>
        <v>3562.2</v>
      </c>
      <c r="H196" s="53"/>
      <c r="I196" s="53">
        <f t="shared" si="50"/>
        <v>12</v>
      </c>
      <c r="J196" s="54"/>
      <c r="K196" s="55">
        <f t="shared" si="51"/>
        <v>323.89999999999998</v>
      </c>
      <c r="L196" s="53">
        <f t="shared" si="52"/>
        <v>3886.8</v>
      </c>
      <c r="M196" s="53"/>
      <c r="N196" s="53">
        <f>+'Link in'!E56</f>
        <v>12</v>
      </c>
      <c r="O196" s="54"/>
      <c r="P196" s="55">
        <f t="shared" si="47"/>
        <v>296.85000000000002</v>
      </c>
      <c r="Q196" s="53">
        <f t="shared" si="53"/>
        <v>3562.2</v>
      </c>
      <c r="R196" s="53"/>
      <c r="S196" s="53">
        <f t="shared" si="54"/>
        <v>12</v>
      </c>
      <c r="T196" s="54"/>
      <c r="U196" s="55">
        <f>+'KYAW Rates'!D12</f>
        <v>323.89999999999998</v>
      </c>
      <c r="V196" s="53">
        <f t="shared" si="55"/>
        <v>3886.8</v>
      </c>
      <c r="W196" s="53"/>
      <c r="X196" s="53">
        <f t="shared" si="56"/>
        <v>324.60000000000036</v>
      </c>
      <c r="Y196" s="54"/>
      <c r="Z196" s="3">
        <f t="shared" si="48"/>
        <v>9.11E-2</v>
      </c>
    </row>
    <row r="197" spans="1:26" x14ac:dyDescent="0.25">
      <c r="A197" s="49">
        <v>9</v>
      </c>
      <c r="B197" s="1" t="s">
        <v>203</v>
      </c>
      <c r="C197" s="53"/>
      <c r="D197" s="53">
        <f>+'Link in'!D57</f>
        <v>474.63</v>
      </c>
      <c r="E197" s="54"/>
      <c r="F197" s="55">
        <f>+'KYAW Rates'!C13</f>
        <v>494.85</v>
      </c>
      <c r="G197" s="53">
        <f t="shared" si="49"/>
        <v>234870.66</v>
      </c>
      <c r="H197" s="53"/>
      <c r="I197" s="53">
        <f t="shared" si="50"/>
        <v>474.63</v>
      </c>
      <c r="J197" s="54"/>
      <c r="K197" s="55">
        <f t="shared" si="51"/>
        <v>539.9</v>
      </c>
      <c r="L197" s="53">
        <f t="shared" si="52"/>
        <v>256252.74</v>
      </c>
      <c r="M197" s="53"/>
      <c r="N197" s="53">
        <f>+'Link in'!E57</f>
        <v>468</v>
      </c>
      <c r="O197" s="54"/>
      <c r="P197" s="55">
        <f t="shared" si="47"/>
        <v>494.85</v>
      </c>
      <c r="Q197" s="53">
        <f t="shared" si="53"/>
        <v>231589.8</v>
      </c>
      <c r="R197" s="53"/>
      <c r="S197" s="53">
        <f t="shared" si="54"/>
        <v>468</v>
      </c>
      <c r="T197" s="54"/>
      <c r="U197" s="55">
        <f>+'KYAW Rates'!D13</f>
        <v>539.9</v>
      </c>
      <c r="V197" s="53">
        <f t="shared" si="55"/>
        <v>252673.2</v>
      </c>
      <c r="W197" s="53"/>
      <c r="X197" s="53">
        <f t="shared" si="56"/>
        <v>21083.400000000023</v>
      </c>
      <c r="Y197" s="54"/>
      <c r="Z197" s="3">
        <f t="shared" si="48"/>
        <v>9.0999999999999998E-2</v>
      </c>
    </row>
    <row r="198" spans="1:26" x14ac:dyDescent="0.25">
      <c r="A198" s="49">
        <v>10</v>
      </c>
      <c r="B198" s="1" t="s">
        <v>204</v>
      </c>
      <c r="C198" s="53"/>
      <c r="D198" s="53">
        <f>+'Link in'!D58</f>
        <v>160</v>
      </c>
      <c r="E198" s="54"/>
      <c r="F198" s="55">
        <f>+'KYAW Rates'!C14</f>
        <v>989.4</v>
      </c>
      <c r="G198" s="53">
        <f t="shared" si="49"/>
        <v>158304</v>
      </c>
      <c r="H198" s="53"/>
      <c r="I198" s="53">
        <f t="shared" si="50"/>
        <v>160</v>
      </c>
      <c r="J198" s="54"/>
      <c r="K198" s="55">
        <f t="shared" si="51"/>
        <v>1079.4000000000001</v>
      </c>
      <c r="L198" s="53">
        <f t="shared" si="52"/>
        <v>172704</v>
      </c>
      <c r="M198" s="53"/>
      <c r="N198" s="53">
        <f>+'Link in'!E58</f>
        <v>156</v>
      </c>
      <c r="O198" s="54"/>
      <c r="P198" s="55">
        <f t="shared" si="47"/>
        <v>989.4</v>
      </c>
      <c r="Q198" s="53">
        <f t="shared" si="53"/>
        <v>154346.4</v>
      </c>
      <c r="R198" s="53"/>
      <c r="S198" s="53">
        <f t="shared" si="54"/>
        <v>156</v>
      </c>
      <c r="T198" s="54"/>
      <c r="U198" s="55">
        <f>+'KYAW Rates'!D14</f>
        <v>1079.4000000000001</v>
      </c>
      <c r="V198" s="53">
        <f t="shared" si="55"/>
        <v>168386.4</v>
      </c>
      <c r="W198" s="53"/>
      <c r="X198" s="53">
        <f t="shared" si="56"/>
        <v>14040</v>
      </c>
      <c r="Y198" s="54"/>
      <c r="Z198" s="3">
        <f t="shared" si="48"/>
        <v>9.0999999999999998E-2</v>
      </c>
    </row>
    <row r="199" spans="1:26" x14ac:dyDescent="0.25">
      <c r="A199" s="49">
        <v>11</v>
      </c>
      <c r="B199" s="1" t="s">
        <v>205</v>
      </c>
      <c r="C199" s="53"/>
      <c r="D199" s="53">
        <f>+'Link in'!D59</f>
        <v>52</v>
      </c>
      <c r="E199" s="54"/>
      <c r="F199" s="55">
        <f>+'KYAW Rates'!C15</f>
        <v>1583.05</v>
      </c>
      <c r="G199" s="53">
        <f t="shared" si="49"/>
        <v>82318.600000000006</v>
      </c>
      <c r="H199" s="53"/>
      <c r="I199" s="53">
        <f t="shared" si="50"/>
        <v>52</v>
      </c>
      <c r="J199" s="54"/>
      <c r="K199" s="55">
        <f t="shared" si="51"/>
        <v>1727.1</v>
      </c>
      <c r="L199" s="53">
        <f t="shared" si="52"/>
        <v>89809.2</v>
      </c>
      <c r="M199" s="53"/>
      <c r="N199" s="53">
        <f>+'Link in'!E59</f>
        <v>60</v>
      </c>
      <c r="O199" s="54"/>
      <c r="P199" s="55">
        <f>+F199</f>
        <v>1583.05</v>
      </c>
      <c r="Q199" s="53">
        <f t="shared" si="53"/>
        <v>94983</v>
      </c>
      <c r="R199" s="53"/>
      <c r="S199" s="53">
        <f t="shared" si="54"/>
        <v>60</v>
      </c>
      <c r="T199" s="54"/>
      <c r="U199" s="55">
        <f>+'KYAW Rates'!D15</f>
        <v>1727.1</v>
      </c>
      <c r="V199" s="53">
        <f t="shared" si="55"/>
        <v>103626</v>
      </c>
      <c r="W199" s="53"/>
      <c r="X199" s="53">
        <f t="shared" si="56"/>
        <v>8643</v>
      </c>
      <c r="Y199" s="54"/>
      <c r="Z199" s="3">
        <f t="shared" si="48"/>
        <v>9.0999999999999998E-2</v>
      </c>
    </row>
    <row r="200" spans="1:26" x14ac:dyDescent="0.25">
      <c r="A200" s="49">
        <v>12</v>
      </c>
      <c r="C200" s="53"/>
      <c r="D200" s="53"/>
      <c r="E200" s="54"/>
      <c r="F200" s="55"/>
      <c r="G200" s="53"/>
      <c r="H200" s="53"/>
      <c r="I200" s="53"/>
      <c r="J200" s="54"/>
      <c r="K200" s="55"/>
      <c r="L200" s="53"/>
      <c r="M200" s="53"/>
      <c r="N200" s="53"/>
      <c r="O200" s="54"/>
      <c r="P200" s="55"/>
      <c r="Q200" s="53"/>
      <c r="R200" s="53"/>
      <c r="S200" s="53"/>
      <c r="T200" s="54"/>
      <c r="U200" s="55"/>
      <c r="V200" s="53"/>
      <c r="W200" s="53"/>
      <c r="X200" s="53"/>
      <c r="Y200" s="54"/>
      <c r="Z200" s="3"/>
    </row>
    <row r="201" spans="1:26" x14ac:dyDescent="0.25">
      <c r="A201" s="49">
        <v>13</v>
      </c>
      <c r="C201" s="53"/>
      <c r="D201" s="53"/>
      <c r="E201" s="54"/>
      <c r="F201" s="55"/>
      <c r="G201" s="53"/>
      <c r="H201" s="53"/>
      <c r="I201" s="53"/>
      <c r="J201" s="54"/>
      <c r="K201" s="55"/>
      <c r="L201" s="53"/>
      <c r="M201" s="53"/>
      <c r="N201" s="53"/>
      <c r="O201" s="54"/>
      <c r="P201" s="55"/>
      <c r="Q201" s="53"/>
      <c r="R201" s="53"/>
      <c r="S201" s="53"/>
      <c r="T201" s="54"/>
      <c r="U201" s="55"/>
      <c r="V201" s="53"/>
      <c r="W201" s="53"/>
      <c r="X201" s="52"/>
      <c r="Y201" s="54"/>
      <c r="Z201" s="3"/>
    </row>
    <row r="202" spans="1:26" x14ac:dyDescent="0.25">
      <c r="A202" s="49">
        <v>14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3"/>
      <c r="Y202" s="54"/>
      <c r="Z202" s="3"/>
    </row>
    <row r="203" spans="1:26" x14ac:dyDescent="0.25">
      <c r="A203" s="49">
        <v>15</v>
      </c>
      <c r="F203" s="54"/>
      <c r="K203" s="54"/>
    </row>
    <row r="204" spans="1:26" x14ac:dyDescent="0.25">
      <c r="A204" s="49">
        <v>16</v>
      </c>
      <c r="B204" s="51" t="s">
        <v>206</v>
      </c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3"/>
      <c r="Y204" s="54"/>
      <c r="Z204" s="3"/>
    </row>
    <row r="205" spans="1:26" x14ac:dyDescent="0.25">
      <c r="A205" s="49">
        <v>17</v>
      </c>
      <c r="B205" s="1" t="s">
        <v>69</v>
      </c>
      <c r="C205" s="52"/>
      <c r="D205" s="54"/>
      <c r="E205" s="53">
        <f>+'Link in'!D61</f>
        <v>1279400.9350000001</v>
      </c>
      <c r="F205" s="72">
        <f>+'KYAW Rates'!C22</f>
        <v>8.0347000000000008</v>
      </c>
      <c r="G205" s="52">
        <f>ROUND(E205*F205,2)</f>
        <v>10279602.689999999</v>
      </c>
      <c r="H205" s="52"/>
      <c r="I205" s="54"/>
      <c r="J205" s="53">
        <f>E205</f>
        <v>1279400.9350000001</v>
      </c>
      <c r="K205" s="72">
        <f>U205</f>
        <v>7.8880999999999997</v>
      </c>
      <c r="L205" s="52">
        <f>ROUND(J205*K205,2)</f>
        <v>10092042.52</v>
      </c>
      <c r="M205" s="52"/>
      <c r="N205" s="54"/>
      <c r="O205" s="53">
        <f>+'Link in'!E61</f>
        <v>1291856.9799999997</v>
      </c>
      <c r="P205" s="72">
        <f>+F205</f>
        <v>8.0347000000000008</v>
      </c>
      <c r="Q205" s="52">
        <f>ROUND(O205*P205,2)</f>
        <v>10379683.279999999</v>
      </c>
      <c r="R205" s="52"/>
      <c r="S205" s="54"/>
      <c r="T205" s="53">
        <f>O205</f>
        <v>1291856.9799999997</v>
      </c>
      <c r="U205" s="72">
        <f>+'KYAW Rates'!D22</f>
        <v>7.8880999999999997</v>
      </c>
      <c r="V205" s="52">
        <f>ROUND(T205*U205,2)</f>
        <v>10190297.039999999</v>
      </c>
      <c r="W205" s="53"/>
      <c r="X205" s="52">
        <f t="shared" ref="X205" si="57">+V205-Q205</f>
        <v>-189386.24000000022</v>
      </c>
      <c r="Y205" s="54"/>
      <c r="Z205" s="3">
        <f t="shared" ref="Z205" si="58">IF(Q205=0,0,ROUND((X205/Q205),4))</f>
        <v>-1.8200000000000001E-2</v>
      </c>
    </row>
    <row r="206" spans="1:26" x14ac:dyDescent="0.25">
      <c r="A206" s="49">
        <v>18</v>
      </c>
      <c r="C206" s="53"/>
      <c r="E206" s="53"/>
      <c r="F206" s="60"/>
      <c r="G206" s="53"/>
      <c r="H206" s="53"/>
      <c r="J206" s="53"/>
      <c r="K206" s="60"/>
      <c r="L206" s="53"/>
      <c r="M206" s="53"/>
      <c r="O206" s="53"/>
      <c r="P206" s="60"/>
      <c r="Q206" s="53"/>
      <c r="R206" s="53"/>
      <c r="T206" s="53"/>
      <c r="U206" s="60"/>
      <c r="V206" s="53"/>
      <c r="W206" s="53"/>
      <c r="X206" s="53"/>
      <c r="Z206" s="3"/>
    </row>
    <row r="207" spans="1:26" x14ac:dyDescent="0.25">
      <c r="A207" s="49">
        <v>19</v>
      </c>
      <c r="C207" s="53"/>
      <c r="E207" s="53"/>
      <c r="F207" s="60"/>
      <c r="G207" s="53"/>
      <c r="H207" s="53"/>
      <c r="J207" s="53"/>
      <c r="K207" s="60"/>
      <c r="L207" s="53"/>
      <c r="M207" s="53"/>
      <c r="O207" s="53"/>
      <c r="P207" s="60"/>
      <c r="Q207" s="53"/>
      <c r="R207" s="53"/>
      <c r="T207" s="53"/>
      <c r="U207" s="60"/>
      <c r="V207" s="53"/>
      <c r="W207" s="53"/>
      <c r="X207" s="53"/>
      <c r="Z207" s="3"/>
    </row>
    <row r="208" spans="1:26" x14ac:dyDescent="0.25">
      <c r="A208" s="49">
        <v>20</v>
      </c>
      <c r="C208" s="53"/>
      <c r="E208" s="53"/>
      <c r="F208" s="60"/>
      <c r="G208" s="53"/>
      <c r="H208" s="53"/>
      <c r="J208" s="53"/>
      <c r="K208" s="60"/>
      <c r="L208" s="53"/>
      <c r="M208" s="53"/>
      <c r="O208" s="53"/>
      <c r="P208" s="60"/>
      <c r="Q208" s="53"/>
      <c r="R208" s="53"/>
      <c r="T208" s="53"/>
      <c r="U208" s="60"/>
      <c r="V208" s="53"/>
      <c r="W208" s="53"/>
      <c r="X208" s="53"/>
      <c r="Z208" s="3"/>
    </row>
    <row r="209" spans="1:27" x14ac:dyDescent="0.25">
      <c r="A209" s="49">
        <v>21</v>
      </c>
      <c r="E209" s="53"/>
      <c r="F209" s="7"/>
      <c r="G209" s="52"/>
      <c r="H209" s="53"/>
      <c r="J209" s="53"/>
      <c r="K209" s="7"/>
      <c r="L209" s="52"/>
      <c r="O209" s="53"/>
      <c r="P209" s="7"/>
      <c r="Q209" s="52"/>
      <c r="T209" s="53"/>
      <c r="U209" s="7"/>
      <c r="V209" s="52"/>
      <c r="X209" s="52"/>
      <c r="Y209" s="54"/>
      <c r="Z209" s="3"/>
    </row>
    <row r="210" spans="1:27" x14ac:dyDescent="0.25">
      <c r="A210" s="49">
        <v>22</v>
      </c>
      <c r="E210" s="53"/>
      <c r="F210" s="60"/>
      <c r="G210" s="53"/>
      <c r="H210" s="53"/>
      <c r="J210" s="53"/>
      <c r="K210" s="60"/>
      <c r="L210" s="53"/>
      <c r="O210" s="53"/>
      <c r="P210" s="60"/>
      <c r="Q210" s="53"/>
      <c r="T210" s="53"/>
      <c r="U210" s="60"/>
      <c r="V210" s="53"/>
      <c r="X210" s="53"/>
      <c r="Z210" s="3"/>
    </row>
    <row r="211" spans="1:27" x14ac:dyDescent="0.25">
      <c r="A211" s="49">
        <v>23</v>
      </c>
      <c r="C211" s="4"/>
      <c r="F211" s="60"/>
      <c r="G211" s="4"/>
      <c r="H211" s="4"/>
      <c r="J211" s="53"/>
      <c r="K211" s="72"/>
      <c r="L211" s="4"/>
      <c r="M211" s="4"/>
      <c r="P211" s="49"/>
      <c r="Q211" s="4"/>
      <c r="R211" s="4"/>
      <c r="U211" s="49"/>
      <c r="V211" s="4"/>
      <c r="W211" s="4"/>
      <c r="X211" s="4"/>
      <c r="Z211" s="3"/>
      <c r="AA211" s="3"/>
    </row>
    <row r="212" spans="1:27" x14ac:dyDescent="0.25">
      <c r="A212" s="49">
        <v>24</v>
      </c>
      <c r="C212" s="62"/>
      <c r="F212" s="62"/>
      <c r="G212" s="62"/>
      <c r="H212" s="62"/>
      <c r="K212" s="62"/>
      <c r="L212" s="62"/>
      <c r="M212" s="62"/>
      <c r="P212" s="62"/>
      <c r="Q212" s="62"/>
      <c r="R212" s="62"/>
      <c r="U212" s="62"/>
      <c r="V212" s="62"/>
      <c r="W212" s="62"/>
      <c r="X212" s="53"/>
      <c r="Z212" s="3"/>
    </row>
    <row r="213" spans="1:27" ht="15.75" thickBot="1" x14ac:dyDescent="0.3">
      <c r="A213" s="49">
        <v>25</v>
      </c>
      <c r="B213" s="1" t="s">
        <v>138</v>
      </c>
      <c r="C213" s="64"/>
      <c r="D213" s="73"/>
      <c r="E213" s="74">
        <f>SUM(E205:E212)</f>
        <v>1279400.9350000001</v>
      </c>
      <c r="F213" s="64"/>
      <c r="G213" s="75">
        <f>SUM(G191:G212)</f>
        <v>11728431.82</v>
      </c>
      <c r="H213" s="64"/>
      <c r="I213" s="73"/>
      <c r="J213" s="74">
        <f>SUM(J205:J212)</f>
        <v>1279400.9350000001</v>
      </c>
      <c r="K213" s="64"/>
      <c r="L213" s="75">
        <f>SUM(L191:L212)</f>
        <v>11672550.949999999</v>
      </c>
      <c r="M213" s="64"/>
      <c r="N213" s="73"/>
      <c r="O213" s="74">
        <f>SUM(O205:O212)</f>
        <v>1291856.9799999997</v>
      </c>
      <c r="P213" s="64"/>
      <c r="Q213" s="75">
        <f>SUM(Q191:Q212)</f>
        <v>11870715.489999998</v>
      </c>
      <c r="R213" s="64"/>
      <c r="S213" s="73"/>
      <c r="T213" s="74">
        <f>SUM(T205:T212)</f>
        <v>1291856.9799999997</v>
      </c>
      <c r="U213" s="64"/>
      <c r="V213" s="75">
        <f>SUM(V191:V212)</f>
        <v>11816842.93</v>
      </c>
      <c r="W213" s="64"/>
      <c r="X213" s="78">
        <f>SUM(X191:X212)</f>
        <v>-53872.560000000231</v>
      </c>
      <c r="Z213" s="69">
        <f t="shared" ref="Z213" si="59">IF(Q213=0,0,ROUND((X213/Q213),4))</f>
        <v>-4.4999999999999997E-3</v>
      </c>
    </row>
    <row r="214" spans="1:27" ht="15.75" thickTop="1" x14ac:dyDescent="0.25">
      <c r="A214" s="49"/>
      <c r="C214" s="53"/>
      <c r="F214" s="66"/>
      <c r="G214" s="53"/>
      <c r="H214" s="53"/>
      <c r="I214" s="53"/>
      <c r="J214" s="53"/>
      <c r="K214" s="53"/>
      <c r="L214" s="53"/>
      <c r="M214" s="53"/>
      <c r="N214" s="53"/>
      <c r="P214" s="66"/>
      <c r="Q214" s="53"/>
      <c r="R214" s="53"/>
      <c r="U214" s="66"/>
      <c r="V214" s="53"/>
      <c r="X214" s="53"/>
      <c r="Z214" s="3"/>
    </row>
    <row r="215" spans="1:27" x14ac:dyDescent="0.25">
      <c r="A215" s="49"/>
      <c r="C215" s="53"/>
      <c r="D215" s="49"/>
      <c r="F215" s="66"/>
      <c r="G215" s="53"/>
      <c r="H215" s="53"/>
      <c r="I215" s="53"/>
      <c r="J215" s="53"/>
      <c r="K215" s="53"/>
      <c r="L215" s="53"/>
      <c r="M215" s="53"/>
      <c r="N215" s="53"/>
      <c r="P215" s="66"/>
      <c r="Q215" s="53"/>
      <c r="R215" s="53"/>
      <c r="S215" s="49"/>
      <c r="U215" s="66"/>
      <c r="V215" s="53"/>
      <c r="X215" s="53"/>
      <c r="Z215" s="3"/>
    </row>
    <row r="216" spans="1:27" x14ac:dyDescent="0.25">
      <c r="A216" s="49"/>
      <c r="B216" s="76"/>
      <c r="F216" s="6"/>
      <c r="P216" s="6"/>
      <c r="U216" s="6"/>
      <c r="X216" s="53"/>
      <c r="Z216" s="3"/>
    </row>
    <row r="217" spans="1:27" x14ac:dyDescent="0.25">
      <c r="A217" s="49"/>
      <c r="F217" s="6"/>
      <c r="P217" s="6"/>
      <c r="U217" s="6"/>
      <c r="X217" s="53"/>
      <c r="Z217" s="3"/>
    </row>
    <row r="218" spans="1:27" x14ac:dyDescent="0.25">
      <c r="A218" s="201" t="str">
        <f>A$1</f>
        <v>Kentucky American Water Company</v>
      </c>
      <c r="B218" s="201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  <c r="V218" s="201"/>
      <c r="W218" s="201"/>
      <c r="X218" s="201"/>
      <c r="Y218" s="201"/>
      <c r="Z218" s="201"/>
    </row>
    <row r="219" spans="1:27" x14ac:dyDescent="0.25">
      <c r="A219" s="201" t="str">
        <f>+$A$2</f>
        <v>Forecast Year Operating Revenues at Present Rates &amp; Proposed Rates</v>
      </c>
      <c r="B219" s="20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</row>
    <row r="220" spans="1:27" x14ac:dyDescent="0.25">
      <c r="A220" s="201" t="str">
        <f>+$A$3</f>
        <v>Base Year (12 Months Ending August 31, 2026)</v>
      </c>
      <c r="B220" s="2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</row>
    <row r="221" spans="1:27" x14ac:dyDescent="0.25">
      <c r="A221" s="201" t="str">
        <f>+$A$4</f>
        <v>Forecast Year (12 Months Ending December 31, 2027)</v>
      </c>
      <c r="B221" s="201"/>
      <c r="C221" s="201"/>
      <c r="D221" s="201"/>
      <c r="E221" s="201"/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1"/>
      <c r="T221" s="201"/>
      <c r="U221" s="201"/>
      <c r="V221" s="201"/>
      <c r="W221" s="201"/>
      <c r="X221" s="201"/>
      <c r="Y221" s="201"/>
      <c r="Z221" s="201"/>
    </row>
    <row r="222" spans="1:27" x14ac:dyDescent="0.25">
      <c r="A222" s="201" t="s">
        <v>210</v>
      </c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</row>
    <row r="223" spans="1:27" x14ac:dyDescent="0.25">
      <c r="A223" s="40"/>
      <c r="I223" s="39"/>
      <c r="J223" s="39"/>
      <c r="K223" s="39"/>
      <c r="L223" s="39"/>
      <c r="M223" s="39"/>
      <c r="N223" s="39"/>
      <c r="O223" s="39"/>
      <c r="P223" s="39"/>
      <c r="Q223" s="39"/>
      <c r="Z223" s="2" t="s">
        <v>185</v>
      </c>
    </row>
    <row r="224" spans="1:27" x14ac:dyDescent="0.25">
      <c r="A224" s="40"/>
      <c r="I224" s="39"/>
      <c r="J224" s="39"/>
      <c r="K224" s="39"/>
      <c r="L224" s="39"/>
      <c r="M224" s="39"/>
      <c r="N224" s="39"/>
      <c r="O224" s="39"/>
      <c r="P224" s="39"/>
      <c r="Q224" s="39"/>
      <c r="Z224" s="2" t="str">
        <f>+Z$7</f>
        <v>Witness Responsible:  Charles Rea</v>
      </c>
    </row>
    <row r="225" spans="1:26" x14ac:dyDescent="0.25">
      <c r="A225" s="40"/>
      <c r="Z225" s="2" t="str">
        <f>Z$8</f>
        <v>KAWC 2026 Rate Case - Exhibit 37 (M,N) Revenue Present &amp; Proposed</v>
      </c>
    </row>
    <row r="226" spans="1:26" x14ac:dyDescent="0.25">
      <c r="A226" s="42"/>
      <c r="B226" s="43"/>
      <c r="C226" s="44"/>
      <c r="D226" s="45"/>
      <c r="E226" s="43"/>
      <c r="F226" s="46"/>
      <c r="G226" s="44"/>
      <c r="H226" s="44"/>
      <c r="I226" s="44"/>
      <c r="J226" s="44"/>
      <c r="K226" s="44"/>
      <c r="L226" s="44"/>
      <c r="M226" s="44"/>
      <c r="N226" s="44"/>
      <c r="O226" s="43"/>
      <c r="P226" s="46"/>
      <c r="Q226" s="44"/>
      <c r="R226" s="44"/>
      <c r="S226" s="44"/>
      <c r="T226" s="45"/>
      <c r="U226" s="46"/>
      <c r="V226" s="45"/>
      <c r="W226" s="45"/>
      <c r="X226" s="47"/>
      <c r="Y226" s="45"/>
      <c r="Z226" s="48"/>
    </row>
    <row r="227" spans="1:26" x14ac:dyDescent="0.25">
      <c r="C227" s="49"/>
      <c r="D227" s="202" t="s">
        <v>163</v>
      </c>
      <c r="E227" s="202" t="s">
        <v>186</v>
      </c>
      <c r="F227" s="202"/>
      <c r="G227" s="202"/>
      <c r="H227" s="49"/>
      <c r="I227" s="202" t="s">
        <v>164</v>
      </c>
      <c r="J227" s="202" t="s">
        <v>186</v>
      </c>
      <c r="K227" s="202"/>
      <c r="L227" s="202"/>
      <c r="M227" s="49"/>
      <c r="N227" s="202" t="s">
        <v>165</v>
      </c>
      <c r="O227" s="202" t="s">
        <v>187</v>
      </c>
      <c r="P227" s="202"/>
      <c r="Q227" s="202"/>
      <c r="R227" s="49"/>
      <c r="S227" s="202" t="s">
        <v>166</v>
      </c>
      <c r="T227" s="202" t="s">
        <v>188</v>
      </c>
      <c r="U227" s="202"/>
      <c r="V227" s="202"/>
      <c r="W227" s="50"/>
      <c r="X227" s="50"/>
    </row>
    <row r="228" spans="1:26" x14ac:dyDescent="0.25">
      <c r="C228" s="49"/>
      <c r="D228" s="49" t="s">
        <v>189</v>
      </c>
      <c r="E228" s="49"/>
      <c r="F228" s="49"/>
      <c r="G228" s="49"/>
      <c r="H228" s="49"/>
      <c r="I228" s="49" t="s">
        <v>189</v>
      </c>
      <c r="J228" s="49"/>
      <c r="K228" s="49"/>
      <c r="L228" s="49"/>
      <c r="M228" s="49"/>
      <c r="N228" s="49" t="s">
        <v>189</v>
      </c>
      <c r="O228" s="49"/>
      <c r="P228" s="49"/>
      <c r="Q228" s="49"/>
      <c r="R228" s="49"/>
      <c r="S228" s="49" t="s">
        <v>189</v>
      </c>
      <c r="T228" s="49"/>
      <c r="U228" s="49"/>
      <c r="V228" s="49"/>
      <c r="W228" s="49"/>
      <c r="X228" s="49"/>
    </row>
    <row r="229" spans="1:26" x14ac:dyDescent="0.25">
      <c r="B229" s="49" t="s">
        <v>167</v>
      </c>
      <c r="C229" s="49"/>
      <c r="D229" s="49" t="s">
        <v>190</v>
      </c>
      <c r="E229" s="49" t="s">
        <v>168</v>
      </c>
      <c r="F229" s="49" t="s">
        <v>191</v>
      </c>
      <c r="G229" s="49" t="s">
        <v>138</v>
      </c>
      <c r="H229" s="49"/>
      <c r="I229" s="49" t="s">
        <v>190</v>
      </c>
      <c r="J229" s="49" t="s">
        <v>168</v>
      </c>
      <c r="K229" s="49" t="s">
        <v>192</v>
      </c>
      <c r="L229" s="49" t="s">
        <v>138</v>
      </c>
      <c r="M229" s="49"/>
      <c r="N229" s="49" t="s">
        <v>190</v>
      </c>
      <c r="O229" s="49" t="s">
        <v>168</v>
      </c>
      <c r="P229" s="49" t="s">
        <v>191</v>
      </c>
      <c r="Q229" s="49" t="s">
        <v>138</v>
      </c>
      <c r="R229" s="49"/>
      <c r="S229" s="49" t="s">
        <v>190</v>
      </c>
      <c r="T229" s="49" t="s">
        <v>168</v>
      </c>
      <c r="U229" s="49" t="s">
        <v>193</v>
      </c>
      <c r="V229" s="49" t="s">
        <v>138</v>
      </c>
      <c r="W229" s="49"/>
      <c r="X229" s="49" t="s">
        <v>169</v>
      </c>
      <c r="Z229" s="49" t="s">
        <v>170</v>
      </c>
    </row>
    <row r="230" spans="1:26" x14ac:dyDescent="0.25">
      <c r="A230" s="42" t="s">
        <v>171</v>
      </c>
      <c r="B230" s="42" t="s">
        <v>107</v>
      </c>
      <c r="C230" s="49"/>
      <c r="D230" s="42" t="s">
        <v>194</v>
      </c>
      <c r="E230" s="42" t="str">
        <f>E188</f>
        <v>(000 Gal)</v>
      </c>
      <c r="F230" s="42" t="s">
        <v>195</v>
      </c>
      <c r="G230" s="42" t="s">
        <v>173</v>
      </c>
      <c r="H230" s="49"/>
      <c r="I230" s="42" t="s">
        <v>194</v>
      </c>
      <c r="J230" s="42" t="str">
        <f>J188</f>
        <v>(000 Gal)</v>
      </c>
      <c r="K230" s="42" t="s">
        <v>195</v>
      </c>
      <c r="L230" s="42" t="s">
        <v>173</v>
      </c>
      <c r="M230" s="49"/>
      <c r="N230" s="42" t="s">
        <v>194</v>
      </c>
      <c r="O230" s="42" t="str">
        <f>E230</f>
        <v>(000 Gal)</v>
      </c>
      <c r="P230" s="42" t="s">
        <v>195</v>
      </c>
      <c r="Q230" s="42" t="s">
        <v>173</v>
      </c>
      <c r="R230" s="49"/>
      <c r="S230" s="42" t="s">
        <v>194</v>
      </c>
      <c r="T230" s="42" t="str">
        <f>O230</f>
        <v>(000 Gal)</v>
      </c>
      <c r="U230" s="42" t="s">
        <v>195</v>
      </c>
      <c r="V230" s="42" t="s">
        <v>173</v>
      </c>
      <c r="W230" s="49"/>
      <c r="X230" s="42" t="s">
        <v>174</v>
      </c>
      <c r="Z230" s="42" t="s">
        <v>174</v>
      </c>
    </row>
    <row r="231" spans="1:26" x14ac:dyDescent="0.25">
      <c r="A231" s="49">
        <v>1</v>
      </c>
      <c r="B231" s="40" t="str">
        <f>+A222</f>
        <v>SALES FOR RESALE</v>
      </c>
      <c r="C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Z231" s="49"/>
    </row>
    <row r="232" spans="1:26" x14ac:dyDescent="0.25">
      <c r="A232" s="49">
        <f>+A231+1</f>
        <v>2</v>
      </c>
      <c r="B232" s="51" t="s">
        <v>196</v>
      </c>
    </row>
    <row r="233" spans="1:26" x14ac:dyDescent="0.25">
      <c r="A233" s="49">
        <f t="shared" ref="A233:A255" si="60">+A232+1</f>
        <v>3</v>
      </c>
      <c r="B233" s="1" t="s">
        <v>197</v>
      </c>
      <c r="C233" s="52"/>
      <c r="D233" s="53">
        <f>+'Link in'!D65</f>
        <v>0</v>
      </c>
      <c r="E233" s="54"/>
      <c r="F233" s="71">
        <f>+'KYAW Rates'!C7</f>
        <v>19.89</v>
      </c>
      <c r="G233" s="52">
        <f>ROUND(D233*F233,2)</f>
        <v>0</v>
      </c>
      <c r="H233" s="52"/>
      <c r="I233" s="53">
        <f>D233</f>
        <v>0</v>
      </c>
      <c r="J233" s="54"/>
      <c r="K233" s="71">
        <f>U233</f>
        <v>21.7</v>
      </c>
      <c r="L233" s="52">
        <f>ROUND(I233*K233,2)</f>
        <v>0</v>
      </c>
      <c r="M233" s="52"/>
      <c r="N233" s="53">
        <f>+'Link in'!E65</f>
        <v>0</v>
      </c>
      <c r="O233" s="54"/>
      <c r="P233" s="71">
        <f t="shared" ref="P233:P240" si="61">+F233</f>
        <v>19.89</v>
      </c>
      <c r="Q233" s="52">
        <f>ROUND(N233*P233,2)</f>
        <v>0</v>
      </c>
      <c r="R233" s="52"/>
      <c r="S233" s="53">
        <f>N233</f>
        <v>0</v>
      </c>
      <c r="T233" s="54"/>
      <c r="U233" s="71">
        <f>+'KYAW Rates'!D7</f>
        <v>21.7</v>
      </c>
      <c r="V233" s="52">
        <f>ROUND(S233*U233,2)</f>
        <v>0</v>
      </c>
      <c r="W233" s="52"/>
      <c r="X233" s="52">
        <f>+V233-Q233</f>
        <v>0</v>
      </c>
      <c r="Y233" s="54"/>
      <c r="Z233" s="3">
        <f t="shared" ref="Z233:Z241" si="62">IF(Q233=0,0,ROUND((X233/Q233),4))</f>
        <v>0</v>
      </c>
    </row>
    <row r="234" spans="1:26" x14ac:dyDescent="0.25">
      <c r="A234" s="49">
        <f t="shared" si="60"/>
        <v>4</v>
      </c>
      <c r="B234" s="1" t="s">
        <v>198</v>
      </c>
      <c r="C234" s="53"/>
      <c r="D234" s="53">
        <f>+'Link in'!D66</f>
        <v>0</v>
      </c>
      <c r="E234" s="54"/>
      <c r="F234" s="55">
        <f>+'KYAW Rates'!C8</f>
        <v>29.75</v>
      </c>
      <c r="G234" s="53">
        <f t="shared" ref="G234:G241" si="63">ROUND(D234*F234,2)</f>
        <v>0</v>
      </c>
      <c r="H234" s="53"/>
      <c r="I234" s="53">
        <f t="shared" ref="I234:I241" si="64">D234</f>
        <v>0</v>
      </c>
      <c r="J234" s="54"/>
      <c r="K234" s="55">
        <f t="shared" ref="K234:K241" si="65">U234</f>
        <v>32.5</v>
      </c>
      <c r="L234" s="53">
        <f t="shared" ref="L234:L241" si="66">ROUND(I234*K234,2)</f>
        <v>0</v>
      </c>
      <c r="M234" s="53"/>
      <c r="N234" s="53">
        <f>+'Link in'!E66</f>
        <v>0</v>
      </c>
      <c r="O234" s="54"/>
      <c r="P234" s="55">
        <f t="shared" si="61"/>
        <v>29.75</v>
      </c>
      <c r="Q234" s="53">
        <f t="shared" ref="Q234:Q241" si="67">ROUND(N234*P234,2)</f>
        <v>0</v>
      </c>
      <c r="R234" s="53"/>
      <c r="S234" s="53">
        <f t="shared" ref="S234:S241" si="68">N234</f>
        <v>0</v>
      </c>
      <c r="T234" s="54"/>
      <c r="U234" s="55">
        <f>+'KYAW Rates'!D8</f>
        <v>32.5</v>
      </c>
      <c r="V234" s="53">
        <f t="shared" ref="V234:V241" si="69">ROUND(S234*U234,2)</f>
        <v>0</v>
      </c>
      <c r="W234" s="53"/>
      <c r="X234" s="53">
        <f t="shared" ref="X234:X241" si="70">+V234-Q234</f>
        <v>0</v>
      </c>
      <c r="Y234" s="54"/>
      <c r="Z234" s="3">
        <f t="shared" si="62"/>
        <v>0</v>
      </c>
    </row>
    <row r="235" spans="1:26" x14ac:dyDescent="0.25">
      <c r="A235" s="49">
        <f t="shared" si="60"/>
        <v>5</v>
      </c>
      <c r="B235" s="1" t="s">
        <v>199</v>
      </c>
      <c r="C235" s="53"/>
      <c r="D235" s="53">
        <f>+'Link in'!D67</f>
        <v>0</v>
      </c>
      <c r="E235" s="54"/>
      <c r="F235" s="55">
        <f>+'KYAW Rates'!C9</f>
        <v>49.45</v>
      </c>
      <c r="G235" s="53">
        <f t="shared" si="63"/>
        <v>0</v>
      </c>
      <c r="H235" s="53"/>
      <c r="I235" s="53">
        <f t="shared" si="64"/>
        <v>0</v>
      </c>
      <c r="J235" s="54"/>
      <c r="K235" s="55">
        <f t="shared" si="65"/>
        <v>53.9</v>
      </c>
      <c r="L235" s="53">
        <f t="shared" si="66"/>
        <v>0</v>
      </c>
      <c r="M235" s="53"/>
      <c r="N235" s="53">
        <f>+'Link in'!E67</f>
        <v>0</v>
      </c>
      <c r="O235" s="54"/>
      <c r="P235" s="55">
        <f t="shared" si="61"/>
        <v>49.45</v>
      </c>
      <c r="Q235" s="53">
        <f t="shared" si="67"/>
        <v>0</v>
      </c>
      <c r="R235" s="53"/>
      <c r="S235" s="53">
        <f t="shared" si="68"/>
        <v>0</v>
      </c>
      <c r="T235" s="54"/>
      <c r="U235" s="55">
        <f>+'KYAW Rates'!D9</f>
        <v>53.9</v>
      </c>
      <c r="V235" s="53">
        <f t="shared" si="69"/>
        <v>0</v>
      </c>
      <c r="W235" s="53"/>
      <c r="X235" s="53">
        <f t="shared" si="70"/>
        <v>0</v>
      </c>
      <c r="Y235" s="54"/>
      <c r="Z235" s="3">
        <f t="shared" si="62"/>
        <v>0</v>
      </c>
    </row>
    <row r="236" spans="1:26" x14ac:dyDescent="0.25">
      <c r="A236" s="49">
        <f t="shared" si="60"/>
        <v>6</v>
      </c>
      <c r="B236" s="1" t="s">
        <v>200</v>
      </c>
      <c r="C236" s="53"/>
      <c r="D236" s="53">
        <f>+'Link in'!D68</f>
        <v>12</v>
      </c>
      <c r="E236" s="54"/>
      <c r="F236" s="55">
        <f>+'KYAW Rates'!C10</f>
        <v>98.95</v>
      </c>
      <c r="G236" s="53">
        <f t="shared" si="63"/>
        <v>1187.4000000000001</v>
      </c>
      <c r="H236" s="53"/>
      <c r="I236" s="53">
        <f t="shared" si="64"/>
        <v>12</v>
      </c>
      <c r="J236" s="54"/>
      <c r="K236" s="55">
        <f t="shared" si="65"/>
        <v>108</v>
      </c>
      <c r="L236" s="53">
        <f t="shared" si="66"/>
        <v>1296</v>
      </c>
      <c r="M236" s="53"/>
      <c r="N236" s="53">
        <f>+'Link in'!E68</f>
        <v>12</v>
      </c>
      <c r="O236" s="54"/>
      <c r="P236" s="55">
        <f t="shared" si="61"/>
        <v>98.95</v>
      </c>
      <c r="Q236" s="53">
        <f t="shared" si="67"/>
        <v>1187.4000000000001</v>
      </c>
      <c r="R236" s="53"/>
      <c r="S236" s="53">
        <f t="shared" si="68"/>
        <v>12</v>
      </c>
      <c r="T236" s="54"/>
      <c r="U236" s="55">
        <f>+'KYAW Rates'!D10</f>
        <v>108</v>
      </c>
      <c r="V236" s="53">
        <f t="shared" si="69"/>
        <v>1296</v>
      </c>
      <c r="W236" s="53"/>
      <c r="X236" s="53">
        <f t="shared" si="70"/>
        <v>108.59999999999991</v>
      </c>
      <c r="Y236" s="54"/>
      <c r="Z236" s="3">
        <f t="shared" si="62"/>
        <v>9.1499999999999998E-2</v>
      </c>
    </row>
    <row r="237" spans="1:26" x14ac:dyDescent="0.25">
      <c r="A237" s="49">
        <f t="shared" si="60"/>
        <v>7</v>
      </c>
      <c r="B237" s="1" t="s">
        <v>201</v>
      </c>
      <c r="C237" s="53"/>
      <c r="D237" s="53">
        <f>+'Link in'!D69</f>
        <v>56</v>
      </c>
      <c r="E237" s="54"/>
      <c r="F237" s="55">
        <f>+'KYAW Rates'!C11</f>
        <v>158.4</v>
      </c>
      <c r="G237" s="53">
        <f t="shared" si="63"/>
        <v>8870.4</v>
      </c>
      <c r="H237" s="53"/>
      <c r="I237" s="53">
        <f t="shared" si="64"/>
        <v>56</v>
      </c>
      <c r="J237" s="54"/>
      <c r="K237" s="55">
        <f t="shared" si="65"/>
        <v>172.8</v>
      </c>
      <c r="L237" s="53">
        <f t="shared" si="66"/>
        <v>9676.7999999999993</v>
      </c>
      <c r="M237" s="53"/>
      <c r="N237" s="53">
        <f>+'Link in'!E69</f>
        <v>48</v>
      </c>
      <c r="O237" s="54"/>
      <c r="P237" s="55">
        <f t="shared" si="61"/>
        <v>158.4</v>
      </c>
      <c r="Q237" s="53">
        <f t="shared" si="67"/>
        <v>7603.2</v>
      </c>
      <c r="R237" s="53"/>
      <c r="S237" s="53">
        <f t="shared" si="68"/>
        <v>48</v>
      </c>
      <c r="T237" s="54"/>
      <c r="U237" s="55">
        <f>+'KYAW Rates'!D11</f>
        <v>172.8</v>
      </c>
      <c r="V237" s="53">
        <f t="shared" si="69"/>
        <v>8294.4</v>
      </c>
      <c r="W237" s="53"/>
      <c r="X237" s="53">
        <f t="shared" si="70"/>
        <v>691.19999999999982</v>
      </c>
      <c r="Y237" s="54"/>
      <c r="Z237" s="3">
        <f t="shared" si="62"/>
        <v>9.0899999999999995E-2</v>
      </c>
    </row>
    <row r="238" spans="1:26" x14ac:dyDescent="0.25">
      <c r="A238" s="49">
        <f t="shared" si="60"/>
        <v>8</v>
      </c>
      <c r="B238" s="1" t="s">
        <v>202</v>
      </c>
      <c r="C238" s="53"/>
      <c r="D238" s="53">
        <f>+'Link in'!D70</f>
        <v>12</v>
      </c>
      <c r="E238" s="54"/>
      <c r="F238" s="55">
        <f>+'KYAW Rates'!C12</f>
        <v>296.85000000000002</v>
      </c>
      <c r="G238" s="53">
        <f t="shared" si="63"/>
        <v>3562.2</v>
      </c>
      <c r="H238" s="53"/>
      <c r="I238" s="53">
        <f t="shared" si="64"/>
        <v>12</v>
      </c>
      <c r="J238" s="54"/>
      <c r="K238" s="55">
        <f t="shared" si="65"/>
        <v>323.89999999999998</v>
      </c>
      <c r="L238" s="53">
        <f t="shared" si="66"/>
        <v>3886.8</v>
      </c>
      <c r="M238" s="53"/>
      <c r="N238" s="53">
        <f>+'Link in'!E70</f>
        <v>12</v>
      </c>
      <c r="O238" s="54"/>
      <c r="P238" s="55">
        <f t="shared" si="61"/>
        <v>296.85000000000002</v>
      </c>
      <c r="Q238" s="53">
        <f t="shared" si="67"/>
        <v>3562.2</v>
      </c>
      <c r="R238" s="53"/>
      <c r="S238" s="53">
        <f t="shared" si="68"/>
        <v>12</v>
      </c>
      <c r="T238" s="54"/>
      <c r="U238" s="55">
        <f>+'KYAW Rates'!D12</f>
        <v>323.89999999999998</v>
      </c>
      <c r="V238" s="53">
        <f t="shared" si="69"/>
        <v>3886.8</v>
      </c>
      <c r="W238" s="53"/>
      <c r="X238" s="53">
        <f t="shared" si="70"/>
        <v>324.60000000000036</v>
      </c>
      <c r="Y238" s="54"/>
      <c r="Z238" s="3">
        <f t="shared" si="62"/>
        <v>9.11E-2</v>
      </c>
    </row>
    <row r="239" spans="1:26" x14ac:dyDescent="0.25">
      <c r="A239" s="49">
        <f t="shared" si="60"/>
        <v>9</v>
      </c>
      <c r="B239" s="1" t="s">
        <v>203</v>
      </c>
      <c r="C239" s="53"/>
      <c r="D239" s="53">
        <f>+'Link in'!D71</f>
        <v>81</v>
      </c>
      <c r="E239" s="54"/>
      <c r="F239" s="55">
        <f>+'KYAW Rates'!C13</f>
        <v>494.85</v>
      </c>
      <c r="G239" s="53">
        <f t="shared" si="63"/>
        <v>40082.85</v>
      </c>
      <c r="H239" s="53"/>
      <c r="I239" s="53">
        <f t="shared" si="64"/>
        <v>81</v>
      </c>
      <c r="J239" s="54"/>
      <c r="K239" s="55">
        <f t="shared" si="65"/>
        <v>539.9</v>
      </c>
      <c r="L239" s="53">
        <f t="shared" si="66"/>
        <v>43731.9</v>
      </c>
      <c r="M239" s="53"/>
      <c r="N239" s="53">
        <f>+'Link in'!E71</f>
        <v>72</v>
      </c>
      <c r="O239" s="54"/>
      <c r="P239" s="55">
        <f t="shared" si="61"/>
        <v>494.85</v>
      </c>
      <c r="Q239" s="53">
        <f t="shared" si="67"/>
        <v>35629.199999999997</v>
      </c>
      <c r="R239" s="53"/>
      <c r="S239" s="53">
        <f t="shared" si="68"/>
        <v>72</v>
      </c>
      <c r="T239" s="54"/>
      <c r="U239" s="55">
        <f>+'KYAW Rates'!D13</f>
        <v>539.9</v>
      </c>
      <c r="V239" s="53">
        <f t="shared" si="69"/>
        <v>38872.800000000003</v>
      </c>
      <c r="W239" s="53"/>
      <c r="X239" s="53">
        <f t="shared" si="70"/>
        <v>3243.6000000000058</v>
      </c>
      <c r="Y239" s="54"/>
      <c r="Z239" s="3">
        <f t="shared" si="62"/>
        <v>9.0999999999999998E-2</v>
      </c>
    </row>
    <row r="240" spans="1:26" x14ac:dyDescent="0.25">
      <c r="A240" s="49">
        <f t="shared" si="60"/>
        <v>10</v>
      </c>
      <c r="B240" s="1" t="s">
        <v>204</v>
      </c>
      <c r="C240" s="53"/>
      <c r="D240" s="53">
        <f>+'Link in'!D72</f>
        <v>45.85</v>
      </c>
      <c r="E240" s="54"/>
      <c r="F240" s="55">
        <f>+'KYAW Rates'!C14</f>
        <v>989.4</v>
      </c>
      <c r="G240" s="53">
        <f t="shared" si="63"/>
        <v>45363.99</v>
      </c>
      <c r="H240" s="53"/>
      <c r="I240" s="53">
        <f t="shared" si="64"/>
        <v>45.85</v>
      </c>
      <c r="J240" s="54"/>
      <c r="K240" s="55">
        <f t="shared" si="65"/>
        <v>1079.4000000000001</v>
      </c>
      <c r="L240" s="53">
        <f t="shared" si="66"/>
        <v>49490.49</v>
      </c>
      <c r="M240" s="53"/>
      <c r="N240" s="53">
        <f>+'Link in'!E72</f>
        <v>48</v>
      </c>
      <c r="O240" s="54"/>
      <c r="P240" s="55">
        <f t="shared" si="61"/>
        <v>989.4</v>
      </c>
      <c r="Q240" s="53">
        <f t="shared" si="67"/>
        <v>47491.199999999997</v>
      </c>
      <c r="R240" s="53"/>
      <c r="S240" s="53">
        <f t="shared" si="68"/>
        <v>48</v>
      </c>
      <c r="T240" s="54"/>
      <c r="U240" s="55">
        <f>+'KYAW Rates'!D14</f>
        <v>1079.4000000000001</v>
      </c>
      <c r="V240" s="53">
        <f t="shared" si="69"/>
        <v>51811.199999999997</v>
      </c>
      <c r="W240" s="53"/>
      <c r="X240" s="53">
        <f t="shared" si="70"/>
        <v>4320</v>
      </c>
      <c r="Y240" s="54"/>
      <c r="Z240" s="3">
        <f t="shared" si="62"/>
        <v>9.0999999999999998E-2</v>
      </c>
    </row>
    <row r="241" spans="1:27" x14ac:dyDescent="0.25">
      <c r="A241" s="49">
        <f t="shared" si="60"/>
        <v>11</v>
      </c>
      <c r="B241" s="1" t="s">
        <v>205</v>
      </c>
      <c r="C241" s="53"/>
      <c r="D241" s="53">
        <f>+'Link in'!D73</f>
        <v>0</v>
      </c>
      <c r="E241" s="54"/>
      <c r="F241" s="55">
        <f>+'KYAW Rates'!C15</f>
        <v>1583.05</v>
      </c>
      <c r="G241" s="53">
        <f t="shared" si="63"/>
        <v>0</v>
      </c>
      <c r="H241" s="53"/>
      <c r="I241" s="53">
        <f t="shared" si="64"/>
        <v>0</v>
      </c>
      <c r="J241" s="54"/>
      <c r="K241" s="55">
        <f t="shared" si="65"/>
        <v>1727.1</v>
      </c>
      <c r="L241" s="53">
        <f t="shared" si="66"/>
        <v>0</v>
      </c>
      <c r="M241" s="53"/>
      <c r="N241" s="53">
        <f>+'Link in'!E73</f>
        <v>0</v>
      </c>
      <c r="O241" s="54"/>
      <c r="P241" s="55">
        <f>+F241</f>
        <v>1583.05</v>
      </c>
      <c r="Q241" s="53">
        <f t="shared" si="67"/>
        <v>0</v>
      </c>
      <c r="R241" s="53"/>
      <c r="S241" s="53">
        <f t="shared" si="68"/>
        <v>0</v>
      </c>
      <c r="T241" s="54"/>
      <c r="U241" s="55">
        <f>+'KYAW Rates'!D15</f>
        <v>1727.1</v>
      </c>
      <c r="V241" s="53">
        <f t="shared" si="69"/>
        <v>0</v>
      </c>
      <c r="W241" s="53"/>
      <c r="X241" s="53">
        <f t="shared" si="70"/>
        <v>0</v>
      </c>
      <c r="Y241" s="54"/>
      <c r="Z241" s="3">
        <f t="shared" si="62"/>
        <v>0</v>
      </c>
    </row>
    <row r="242" spans="1:27" x14ac:dyDescent="0.25">
      <c r="A242" s="49">
        <f t="shared" si="60"/>
        <v>12</v>
      </c>
      <c r="C242" s="53"/>
      <c r="D242" s="53"/>
      <c r="E242" s="54"/>
      <c r="F242" s="55"/>
      <c r="G242" s="53"/>
      <c r="H242" s="53"/>
      <c r="I242" s="53"/>
      <c r="J242" s="54"/>
      <c r="K242" s="55"/>
      <c r="L242" s="53"/>
      <c r="M242" s="53"/>
      <c r="N242" s="53"/>
      <c r="O242" s="54"/>
      <c r="P242" s="55"/>
      <c r="Q242" s="53"/>
      <c r="R242" s="53"/>
      <c r="S242" s="53"/>
      <c r="T242" s="54"/>
      <c r="U242" s="55"/>
      <c r="V242" s="53"/>
      <c r="W242" s="53"/>
      <c r="X242" s="53"/>
      <c r="Y242" s="54"/>
      <c r="Z242" s="3"/>
    </row>
    <row r="243" spans="1:27" x14ac:dyDescent="0.25">
      <c r="A243" s="49">
        <f t="shared" si="60"/>
        <v>13</v>
      </c>
      <c r="C243" s="53"/>
      <c r="D243" s="53"/>
      <c r="E243" s="54"/>
      <c r="F243" s="55"/>
      <c r="G243" s="53"/>
      <c r="H243" s="53"/>
      <c r="I243" s="53"/>
      <c r="J243" s="54"/>
      <c r="K243" s="55"/>
      <c r="L243" s="53"/>
      <c r="M243" s="53"/>
      <c r="N243" s="53"/>
      <c r="O243" s="54"/>
      <c r="P243" s="55"/>
      <c r="Q243" s="53"/>
      <c r="R243" s="53"/>
      <c r="S243" s="53"/>
      <c r="T243" s="54"/>
      <c r="U243" s="55"/>
      <c r="V243" s="53"/>
      <c r="W243" s="53"/>
      <c r="X243" s="52"/>
      <c r="Y243" s="54"/>
      <c r="Z243" s="3"/>
    </row>
    <row r="244" spans="1:27" x14ac:dyDescent="0.25">
      <c r="A244" s="49">
        <f t="shared" si="60"/>
        <v>14</v>
      </c>
      <c r="B244" s="51" t="s">
        <v>206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3"/>
      <c r="Y244" s="54"/>
      <c r="Z244" s="3"/>
    </row>
    <row r="245" spans="1:27" x14ac:dyDescent="0.25">
      <c r="A245" s="49">
        <f t="shared" si="60"/>
        <v>15</v>
      </c>
      <c r="B245" s="1" t="s">
        <v>211</v>
      </c>
      <c r="C245" s="52"/>
      <c r="D245" s="54"/>
      <c r="E245" s="53">
        <f>+'Link in'!D75</f>
        <v>337047.02196678001</v>
      </c>
      <c r="F245" s="72">
        <f>+'KYAW Rates'!C23</f>
        <v>8.3091000000000008</v>
      </c>
      <c r="G245" s="52">
        <f>ROUND(E245*F245,2)</f>
        <v>2800557.41</v>
      </c>
      <c r="H245" s="52"/>
      <c r="I245" s="54"/>
      <c r="J245" s="53">
        <f>E245</f>
        <v>337047.02196678001</v>
      </c>
      <c r="K245" s="72">
        <f>U245</f>
        <v>8.7370999999999999</v>
      </c>
      <c r="L245" s="52">
        <f>ROUND(J245*K245,2)</f>
        <v>2944813.54</v>
      </c>
      <c r="M245" s="52"/>
      <c r="N245" s="54"/>
      <c r="O245" s="53">
        <f>+'Link in'!E75</f>
        <v>229397.75666666668</v>
      </c>
      <c r="P245" s="72">
        <f>+F245</f>
        <v>8.3091000000000008</v>
      </c>
      <c r="Q245" s="52">
        <f>ROUND(O245*P245,2)</f>
        <v>1906088.9</v>
      </c>
      <c r="R245" s="52"/>
      <c r="S245" s="54"/>
      <c r="T245" s="53">
        <f>O245</f>
        <v>229397.75666666668</v>
      </c>
      <c r="U245" s="72">
        <f>+'KYAW Rates'!D23</f>
        <v>8.7370999999999999</v>
      </c>
      <c r="V245" s="52">
        <f>ROUND(T245*U245,2)</f>
        <v>2004271.14</v>
      </c>
      <c r="W245" s="53"/>
      <c r="X245" s="52">
        <f t="shared" ref="X245" si="71">+V245-Q245</f>
        <v>98182.239999999991</v>
      </c>
      <c r="Y245" s="54"/>
      <c r="Z245" s="3">
        <f t="shared" ref="Z245" si="72">IF(Q245=0,0,ROUND((X245/Q245),4))</f>
        <v>5.1499999999999997E-2</v>
      </c>
    </row>
    <row r="246" spans="1:27" x14ac:dyDescent="0.25">
      <c r="A246" s="49">
        <f t="shared" si="60"/>
        <v>16</v>
      </c>
    </row>
    <row r="247" spans="1:27" x14ac:dyDescent="0.25">
      <c r="A247" s="49">
        <f t="shared" si="60"/>
        <v>17</v>
      </c>
    </row>
    <row r="248" spans="1:27" x14ac:dyDescent="0.25">
      <c r="A248" s="49">
        <f t="shared" si="60"/>
        <v>18</v>
      </c>
    </row>
    <row r="249" spans="1:27" x14ac:dyDescent="0.25">
      <c r="A249" s="49">
        <f t="shared" si="60"/>
        <v>19</v>
      </c>
    </row>
    <row r="250" spans="1:27" x14ac:dyDescent="0.25">
      <c r="A250" s="49">
        <f t="shared" si="60"/>
        <v>20</v>
      </c>
      <c r="E250" s="53"/>
      <c r="F250" s="60"/>
      <c r="G250" s="53"/>
      <c r="H250" s="53"/>
      <c r="J250" s="53"/>
      <c r="K250" s="72"/>
      <c r="L250" s="53"/>
      <c r="O250" s="53"/>
      <c r="P250" s="60"/>
      <c r="Q250" s="53"/>
      <c r="T250" s="53"/>
      <c r="U250" s="60"/>
      <c r="V250" s="53"/>
      <c r="X250" s="53"/>
      <c r="Z250" s="3"/>
    </row>
    <row r="251" spans="1:27" x14ac:dyDescent="0.25">
      <c r="A251" s="49">
        <f t="shared" si="60"/>
        <v>21</v>
      </c>
      <c r="B251" s="1" t="s">
        <v>212</v>
      </c>
      <c r="C251" s="4"/>
      <c r="E251" s="1">
        <f>+'Link in'!D76+'Link in'!D77</f>
        <v>57890.887207223997</v>
      </c>
      <c r="F251" s="72">
        <f>+'KYAW Rates'!C29</f>
        <v>2.25</v>
      </c>
      <c r="G251" s="52">
        <f>ROUND(E251*F251,2)</f>
        <v>130254.5</v>
      </c>
      <c r="H251" s="4"/>
      <c r="J251" s="53">
        <f>+E251</f>
        <v>57890.887207223997</v>
      </c>
      <c r="K251" s="72">
        <f t="shared" ref="K251" si="73">U251</f>
        <v>2.25</v>
      </c>
      <c r="L251" s="52">
        <f>ROUND(J251*K251,2)</f>
        <v>130254.5</v>
      </c>
      <c r="M251" s="4"/>
      <c r="O251" s="1">
        <f>+'Link in'!E76+'Link in'!E77</f>
        <v>76411.971999999994</v>
      </c>
      <c r="P251" s="72">
        <f>+F251</f>
        <v>2.25</v>
      </c>
      <c r="Q251" s="52">
        <f>ROUND(O251*P251,2)</f>
        <v>171926.94</v>
      </c>
      <c r="R251" s="4"/>
      <c r="T251" s="1">
        <f>+O251</f>
        <v>76411.971999999994</v>
      </c>
      <c r="U251" s="72">
        <f>+'KYAW Rates'!D29</f>
        <v>2.25</v>
      </c>
      <c r="V251" s="52">
        <f>ROUND(T251*U251,2)</f>
        <v>171926.94</v>
      </c>
      <c r="W251" s="4"/>
      <c r="X251" s="52">
        <f t="shared" ref="X251" si="74">+V251-Q251</f>
        <v>0</v>
      </c>
      <c r="Y251" s="54"/>
      <c r="Z251" s="3">
        <f t="shared" ref="Z251" si="75">IF(Q251=0,0,ROUND((X251/Q251),4))</f>
        <v>0</v>
      </c>
    </row>
    <row r="252" spans="1:27" x14ac:dyDescent="0.25">
      <c r="A252" s="49">
        <f t="shared" si="60"/>
        <v>22</v>
      </c>
      <c r="C252" s="4"/>
      <c r="F252" s="72"/>
      <c r="G252" s="52"/>
      <c r="H252" s="4"/>
      <c r="J252" s="53"/>
      <c r="K252" s="72"/>
      <c r="L252" s="52"/>
      <c r="M252" s="4"/>
      <c r="P252" s="72"/>
      <c r="Q252" s="52"/>
      <c r="R252" s="4"/>
      <c r="U252" s="72"/>
      <c r="V252" s="52"/>
      <c r="W252" s="4"/>
      <c r="X252" s="52"/>
      <c r="Y252" s="54"/>
      <c r="Z252" s="3"/>
    </row>
    <row r="253" spans="1:27" x14ac:dyDescent="0.25">
      <c r="A253" s="49">
        <f t="shared" si="60"/>
        <v>23</v>
      </c>
      <c r="E253" s="53"/>
      <c r="F253" s="7"/>
      <c r="G253" s="52"/>
      <c r="H253" s="53"/>
      <c r="J253" s="53"/>
      <c r="K253" s="7"/>
      <c r="L253" s="52"/>
      <c r="O253" s="53"/>
      <c r="P253" s="7"/>
      <c r="Q253" s="52"/>
      <c r="T253" s="53"/>
      <c r="U253" s="7"/>
      <c r="V253" s="52"/>
      <c r="W253" s="4"/>
      <c r="X253" s="52"/>
      <c r="Y253" s="54"/>
      <c r="Z253" s="3"/>
    </row>
    <row r="254" spans="1:27" x14ac:dyDescent="0.25">
      <c r="A254" s="49">
        <f t="shared" si="60"/>
        <v>24</v>
      </c>
      <c r="C254" s="62"/>
      <c r="F254" s="62"/>
      <c r="G254" s="62"/>
      <c r="H254" s="62"/>
      <c r="K254" s="72"/>
      <c r="L254" s="62"/>
      <c r="M254" s="62"/>
      <c r="P254" s="62"/>
      <c r="Q254" s="62"/>
      <c r="R254" s="62"/>
      <c r="U254" s="62"/>
      <c r="V254" s="62"/>
      <c r="W254" s="62"/>
      <c r="X254" s="53"/>
      <c r="Z254" s="3"/>
      <c r="AA254" s="3"/>
    </row>
    <row r="255" spans="1:27" ht="15.75" thickBot="1" x14ac:dyDescent="0.3">
      <c r="A255" s="49">
        <f t="shared" si="60"/>
        <v>25</v>
      </c>
      <c r="B255" s="1" t="s">
        <v>138</v>
      </c>
      <c r="C255" s="64"/>
      <c r="D255" s="73"/>
      <c r="E255" s="74">
        <f>SUM(E245:E254)</f>
        <v>394937.90917400399</v>
      </c>
      <c r="F255" s="64"/>
      <c r="G255" s="75">
        <f>SUM(G233:G254)</f>
        <v>3029878.75</v>
      </c>
      <c r="H255" s="64"/>
      <c r="I255" s="73"/>
      <c r="J255" s="74">
        <f>SUM(J245:J254)</f>
        <v>394937.90917400399</v>
      </c>
      <c r="K255" s="64"/>
      <c r="L255" s="75">
        <f>SUM(L233:L254)</f>
        <v>3183150.0300000003</v>
      </c>
      <c r="M255" s="64"/>
      <c r="N255" s="73"/>
      <c r="O255" s="74">
        <f>SUM(O245:O254)</f>
        <v>305809.72866666666</v>
      </c>
      <c r="P255" s="64"/>
      <c r="Q255" s="75">
        <f>SUM(Q233:Q254)</f>
        <v>2173489.04</v>
      </c>
      <c r="R255" s="64"/>
      <c r="S255" s="73"/>
      <c r="T255" s="74">
        <f>SUM(T245:T254)</f>
        <v>305809.72866666666</v>
      </c>
      <c r="U255" s="64"/>
      <c r="V255" s="75">
        <f>SUM(V233:V254)</f>
        <v>2280359.2799999998</v>
      </c>
      <c r="W255" s="64"/>
      <c r="X255" s="75">
        <f>SUM(X233:X254)</f>
        <v>106870.23999999999</v>
      </c>
      <c r="Z255" s="69">
        <f t="shared" ref="Z255" si="76">IF(Q255=0,0,ROUND((X255/Q255),4))</f>
        <v>4.9200000000000001E-2</v>
      </c>
    </row>
    <row r="256" spans="1:27" ht="15.75" thickTop="1" x14ac:dyDescent="0.25">
      <c r="A256" s="49"/>
      <c r="C256" s="53"/>
      <c r="F256" s="66"/>
      <c r="G256" s="53"/>
      <c r="H256" s="53"/>
      <c r="I256" s="53"/>
      <c r="J256" s="53"/>
      <c r="K256" s="53"/>
      <c r="L256" s="53"/>
      <c r="M256" s="53"/>
      <c r="N256" s="53"/>
      <c r="P256" s="66"/>
      <c r="Q256" s="53"/>
      <c r="R256" s="53"/>
      <c r="U256" s="66"/>
      <c r="V256" s="53"/>
      <c r="X256" s="53"/>
      <c r="Z256" s="3"/>
    </row>
    <row r="257" spans="1:26" x14ac:dyDescent="0.25">
      <c r="A257" s="49"/>
      <c r="C257" s="53"/>
      <c r="F257" s="66"/>
      <c r="G257" s="53"/>
      <c r="H257" s="53"/>
      <c r="I257" s="53"/>
      <c r="J257" s="53"/>
      <c r="K257" s="53"/>
      <c r="L257" s="53"/>
      <c r="M257" s="53"/>
      <c r="N257" s="53"/>
      <c r="P257" s="66"/>
      <c r="Q257" s="53"/>
      <c r="R257" s="53"/>
      <c r="U257" s="66"/>
      <c r="V257" s="53"/>
      <c r="X257" s="53"/>
      <c r="Z257" s="3"/>
    </row>
    <row r="258" spans="1:26" x14ac:dyDescent="0.25">
      <c r="A258" s="49"/>
      <c r="B258" s="76"/>
      <c r="C258" s="53"/>
      <c r="D258" s="49"/>
      <c r="F258" s="66"/>
      <c r="G258" s="53"/>
      <c r="H258" s="53"/>
      <c r="I258" s="53"/>
      <c r="J258" s="53"/>
      <c r="K258" s="53"/>
      <c r="L258" s="53"/>
      <c r="M258" s="53"/>
      <c r="N258" s="53"/>
      <c r="P258" s="66"/>
      <c r="Q258" s="53" t="s">
        <v>111</v>
      </c>
      <c r="R258" s="53"/>
      <c r="S258" s="49"/>
      <c r="U258" s="66"/>
      <c r="V258" s="53"/>
      <c r="X258" s="53"/>
      <c r="Z258" s="3"/>
    </row>
    <row r="259" spans="1:26" x14ac:dyDescent="0.25">
      <c r="A259" s="49"/>
      <c r="F259" s="6"/>
      <c r="P259" s="6"/>
      <c r="U259" s="6"/>
      <c r="X259" s="53"/>
      <c r="Z259" s="3"/>
    </row>
    <row r="260" spans="1:26" x14ac:dyDescent="0.25">
      <c r="A260" s="201" t="str">
        <f>A$1</f>
        <v>Kentucky American Water Company</v>
      </c>
      <c r="B260" s="201"/>
      <c r="C260" s="201"/>
      <c r="D260" s="201"/>
      <c r="E260" s="201"/>
      <c r="F260" s="201"/>
      <c r="G260" s="201"/>
      <c r="H260" s="201"/>
      <c r="I260" s="201"/>
      <c r="J260" s="201"/>
      <c r="K260" s="201"/>
      <c r="L260" s="201"/>
      <c r="M260" s="201"/>
      <c r="N260" s="201"/>
      <c r="O260" s="201"/>
      <c r="P260" s="201"/>
      <c r="Q260" s="201"/>
      <c r="R260" s="201"/>
      <c r="S260" s="201"/>
      <c r="T260" s="201"/>
      <c r="U260" s="201"/>
      <c r="V260" s="201"/>
      <c r="W260" s="201"/>
      <c r="X260" s="201"/>
      <c r="Y260" s="201"/>
      <c r="Z260" s="201"/>
    </row>
    <row r="261" spans="1:26" x14ac:dyDescent="0.25">
      <c r="A261" s="201" t="str">
        <f>+$A$2</f>
        <v>Forecast Year Operating Revenues at Present Rates &amp; Proposed Rates</v>
      </c>
      <c r="B261" s="201"/>
      <c r="C261" s="201"/>
      <c r="D261" s="201"/>
      <c r="E261" s="201"/>
      <c r="F261" s="201"/>
      <c r="G261" s="201"/>
      <c r="H261" s="201"/>
      <c r="I261" s="201"/>
      <c r="J261" s="201"/>
      <c r="K261" s="201"/>
      <c r="L261" s="201"/>
      <c r="M261" s="201"/>
      <c r="N261" s="201"/>
      <c r="O261" s="201"/>
      <c r="P261" s="201"/>
      <c r="Q261" s="201"/>
      <c r="R261" s="201"/>
      <c r="S261" s="201"/>
      <c r="T261" s="201"/>
      <c r="U261" s="201"/>
      <c r="V261" s="201"/>
      <c r="W261" s="201"/>
      <c r="X261" s="201"/>
      <c r="Y261" s="201"/>
      <c r="Z261" s="201"/>
    </row>
    <row r="262" spans="1:26" x14ac:dyDescent="0.25">
      <c r="A262" s="201" t="str">
        <f>+$A$3</f>
        <v>Base Year (12 Months Ending August 31, 2026)</v>
      </c>
      <c r="B262" s="201"/>
      <c r="C262" s="201"/>
      <c r="D262" s="201"/>
      <c r="E262" s="201"/>
      <c r="F262" s="201"/>
      <c r="G262" s="201"/>
      <c r="H262" s="201"/>
      <c r="I262" s="201"/>
      <c r="J262" s="201"/>
      <c r="K262" s="201"/>
      <c r="L262" s="201"/>
      <c r="M262" s="201"/>
      <c r="N262" s="201"/>
      <c r="O262" s="201"/>
      <c r="P262" s="201"/>
      <c r="Q262" s="201"/>
      <c r="R262" s="201"/>
      <c r="S262" s="201"/>
      <c r="T262" s="201"/>
      <c r="U262" s="201"/>
      <c r="V262" s="201"/>
      <c r="W262" s="201"/>
      <c r="X262" s="201"/>
      <c r="Y262" s="201"/>
      <c r="Z262" s="201"/>
    </row>
    <row r="263" spans="1:26" x14ac:dyDescent="0.25">
      <c r="A263" s="201" t="str">
        <f>+$A$4</f>
        <v>Forecast Year (12 Months Ending December 31, 2027)</v>
      </c>
      <c r="B263" s="201"/>
      <c r="C263" s="201"/>
      <c r="D263" s="201"/>
      <c r="E263" s="201"/>
      <c r="F263" s="201"/>
      <c r="G263" s="201"/>
      <c r="H263" s="201"/>
      <c r="I263" s="201"/>
      <c r="J263" s="201"/>
      <c r="K263" s="201"/>
      <c r="L263" s="201"/>
      <c r="M263" s="201"/>
      <c r="N263" s="201"/>
      <c r="O263" s="201"/>
      <c r="P263" s="201"/>
      <c r="Q263" s="201"/>
      <c r="R263" s="201"/>
      <c r="S263" s="201"/>
      <c r="T263" s="201"/>
      <c r="U263" s="201"/>
      <c r="V263" s="201"/>
      <c r="W263" s="201"/>
      <c r="X263" s="201"/>
      <c r="Y263" s="201"/>
      <c r="Z263" s="201"/>
    </row>
    <row r="264" spans="1:26" x14ac:dyDescent="0.25">
      <c r="A264" s="201" t="s">
        <v>213</v>
      </c>
      <c r="B264" s="201"/>
      <c r="C264" s="201"/>
      <c r="D264" s="201"/>
      <c r="E264" s="201"/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201"/>
      <c r="Q264" s="201"/>
      <c r="R264" s="201"/>
      <c r="S264" s="201"/>
      <c r="T264" s="201"/>
      <c r="U264" s="201"/>
      <c r="V264" s="201"/>
      <c r="W264" s="201"/>
      <c r="X264" s="201"/>
      <c r="Y264" s="201"/>
      <c r="Z264" s="201"/>
    </row>
    <row r="265" spans="1:26" x14ac:dyDescent="0.25">
      <c r="A265" s="40"/>
      <c r="I265" s="39"/>
      <c r="J265" s="39"/>
      <c r="K265" s="39"/>
      <c r="L265" s="39"/>
      <c r="M265" s="39"/>
      <c r="N265" s="39"/>
      <c r="O265" s="39"/>
      <c r="P265" s="39"/>
      <c r="Q265" s="39"/>
      <c r="Z265" s="2" t="s">
        <v>185</v>
      </c>
    </row>
    <row r="266" spans="1:26" x14ac:dyDescent="0.25">
      <c r="A266" s="40"/>
      <c r="I266" s="39"/>
      <c r="J266" s="39"/>
      <c r="K266" s="39"/>
      <c r="L266" s="39"/>
      <c r="M266" s="39"/>
      <c r="N266" s="39"/>
      <c r="O266" s="39"/>
      <c r="P266" s="39"/>
      <c r="Q266" s="39"/>
      <c r="Z266" s="2" t="str">
        <f>+Z$7</f>
        <v>Witness Responsible:  Charles Rea</v>
      </c>
    </row>
    <row r="267" spans="1:26" x14ac:dyDescent="0.25">
      <c r="A267" s="40"/>
      <c r="Z267" s="2" t="str">
        <f>Z$8</f>
        <v>KAWC 2026 Rate Case - Exhibit 37 (M,N) Revenue Present &amp; Proposed</v>
      </c>
    </row>
    <row r="268" spans="1:26" x14ac:dyDescent="0.25">
      <c r="A268" s="42"/>
      <c r="B268" s="43"/>
      <c r="C268" s="44"/>
      <c r="D268" s="45"/>
      <c r="E268" s="43"/>
      <c r="F268" s="46"/>
      <c r="G268" s="44"/>
      <c r="H268" s="44"/>
      <c r="I268" s="44"/>
      <c r="J268" s="44"/>
      <c r="K268" s="44"/>
      <c r="L268" s="44"/>
      <c r="M268" s="44"/>
      <c r="N268" s="44"/>
      <c r="O268" s="43"/>
      <c r="P268" s="46"/>
      <c r="Q268" s="44"/>
      <c r="R268" s="44"/>
      <c r="S268" s="44"/>
      <c r="T268" s="45"/>
      <c r="U268" s="46"/>
      <c r="V268" s="45"/>
      <c r="W268" s="45"/>
      <c r="X268" s="47"/>
      <c r="Y268" s="45"/>
      <c r="Z268" s="48"/>
    </row>
    <row r="269" spans="1:26" x14ac:dyDescent="0.25">
      <c r="C269" s="49"/>
      <c r="D269" s="202" t="s">
        <v>163</v>
      </c>
      <c r="E269" s="202" t="s">
        <v>186</v>
      </c>
      <c r="F269" s="202"/>
      <c r="G269" s="202"/>
      <c r="H269" s="49"/>
      <c r="I269" s="202" t="s">
        <v>164</v>
      </c>
      <c r="J269" s="202" t="s">
        <v>186</v>
      </c>
      <c r="K269" s="202"/>
      <c r="L269" s="202"/>
      <c r="M269" s="49"/>
      <c r="N269" s="202" t="s">
        <v>165</v>
      </c>
      <c r="O269" s="202" t="s">
        <v>187</v>
      </c>
      <c r="P269" s="202"/>
      <c r="Q269" s="202"/>
      <c r="R269" s="49"/>
      <c r="S269" s="202" t="s">
        <v>166</v>
      </c>
      <c r="T269" s="202" t="s">
        <v>188</v>
      </c>
      <c r="U269" s="202"/>
      <c r="V269" s="202"/>
      <c r="W269" s="50"/>
      <c r="X269" s="50"/>
    </row>
    <row r="270" spans="1:26" x14ac:dyDescent="0.25">
      <c r="C270" s="49"/>
      <c r="D270" s="49" t="s">
        <v>189</v>
      </c>
      <c r="E270" s="49"/>
      <c r="F270" s="49"/>
      <c r="G270" s="49"/>
      <c r="H270" s="49"/>
      <c r="I270" s="49" t="s">
        <v>189</v>
      </c>
      <c r="J270" s="49"/>
      <c r="K270" s="49"/>
      <c r="L270" s="49"/>
      <c r="M270" s="49"/>
      <c r="N270" s="49" t="s">
        <v>189</v>
      </c>
      <c r="O270" s="49"/>
      <c r="P270" s="49"/>
      <c r="Q270" s="49"/>
      <c r="R270" s="49"/>
      <c r="S270" s="49" t="s">
        <v>189</v>
      </c>
      <c r="T270" s="49"/>
      <c r="U270" s="49"/>
      <c r="V270" s="49"/>
      <c r="W270" s="49"/>
      <c r="X270" s="49"/>
    </row>
    <row r="271" spans="1:26" x14ac:dyDescent="0.25">
      <c r="B271" s="49" t="s">
        <v>167</v>
      </c>
      <c r="C271" s="49"/>
      <c r="D271" s="49" t="s">
        <v>190</v>
      </c>
      <c r="E271" s="49" t="s">
        <v>168</v>
      </c>
      <c r="F271" s="49" t="s">
        <v>191</v>
      </c>
      <c r="G271" s="49" t="s">
        <v>138</v>
      </c>
      <c r="H271" s="49"/>
      <c r="I271" s="49" t="s">
        <v>190</v>
      </c>
      <c r="J271" s="49" t="s">
        <v>168</v>
      </c>
      <c r="K271" s="49" t="s">
        <v>192</v>
      </c>
      <c r="L271" s="49" t="s">
        <v>138</v>
      </c>
      <c r="M271" s="49"/>
      <c r="N271" s="49" t="s">
        <v>190</v>
      </c>
      <c r="O271" s="49" t="s">
        <v>168</v>
      </c>
      <c r="P271" s="49" t="s">
        <v>191</v>
      </c>
      <c r="Q271" s="49" t="s">
        <v>138</v>
      </c>
      <c r="R271" s="49"/>
      <c r="S271" s="49" t="s">
        <v>190</v>
      </c>
      <c r="T271" s="49" t="s">
        <v>168</v>
      </c>
      <c r="U271" s="49" t="s">
        <v>193</v>
      </c>
      <c r="V271" s="49" t="s">
        <v>138</v>
      </c>
      <c r="W271" s="49"/>
      <c r="X271" s="49" t="s">
        <v>169</v>
      </c>
      <c r="Z271" s="49" t="s">
        <v>170</v>
      </c>
    </row>
    <row r="272" spans="1:26" x14ac:dyDescent="0.25">
      <c r="A272" s="42" t="s">
        <v>171</v>
      </c>
      <c r="B272" s="42" t="s">
        <v>107</v>
      </c>
      <c r="C272" s="49"/>
      <c r="D272" s="42" t="s">
        <v>194</v>
      </c>
      <c r="E272" s="42" t="str">
        <f>E230</f>
        <v>(000 Gal)</v>
      </c>
      <c r="F272" s="42" t="s">
        <v>195</v>
      </c>
      <c r="G272" s="42" t="s">
        <v>173</v>
      </c>
      <c r="H272" s="49"/>
      <c r="I272" s="42" t="s">
        <v>194</v>
      </c>
      <c r="J272" s="42" t="str">
        <f>J230</f>
        <v>(000 Gal)</v>
      </c>
      <c r="K272" s="42" t="s">
        <v>195</v>
      </c>
      <c r="L272" s="42" t="s">
        <v>173</v>
      </c>
      <c r="M272" s="49"/>
      <c r="N272" s="42" t="s">
        <v>194</v>
      </c>
      <c r="O272" s="42" t="str">
        <f>E272</f>
        <v>(000 Gal)</v>
      </c>
      <c r="P272" s="42" t="s">
        <v>195</v>
      </c>
      <c r="Q272" s="42" t="s">
        <v>173</v>
      </c>
      <c r="R272" s="49"/>
      <c r="S272" s="42" t="s">
        <v>194</v>
      </c>
      <c r="T272" s="42" t="str">
        <f>O272</f>
        <v>(000 Gal)</v>
      </c>
      <c r="U272" s="42" t="s">
        <v>195</v>
      </c>
      <c r="V272" s="42" t="s">
        <v>173</v>
      </c>
      <c r="W272" s="49"/>
      <c r="X272" s="42" t="s">
        <v>174</v>
      </c>
      <c r="Z272" s="42" t="s">
        <v>174</v>
      </c>
    </row>
    <row r="273" spans="1:26" x14ac:dyDescent="0.25">
      <c r="A273" s="49">
        <v>1</v>
      </c>
      <c r="B273" s="40" t="str">
        <f>+A264</f>
        <v>MISCELLANEOUS CLASS (BULK SALES THROUGH LOADING STATIONS)</v>
      </c>
      <c r="C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Z273" s="49"/>
    </row>
    <row r="274" spans="1:26" x14ac:dyDescent="0.25">
      <c r="A274" s="49">
        <v>2</v>
      </c>
      <c r="B274" s="51" t="s">
        <v>196</v>
      </c>
    </row>
    <row r="275" spans="1:26" x14ac:dyDescent="0.25">
      <c r="A275" s="49">
        <v>3</v>
      </c>
      <c r="B275" s="1" t="s">
        <v>197</v>
      </c>
      <c r="C275" s="52"/>
      <c r="D275" s="53">
        <f>+'Link in'!D83</f>
        <v>179.19</v>
      </c>
      <c r="E275" s="54"/>
      <c r="F275" s="71">
        <f>+'KYAW Rates'!C7</f>
        <v>19.89</v>
      </c>
      <c r="G275" s="52">
        <f>ROUND(D275*F275,2)</f>
        <v>3564.09</v>
      </c>
      <c r="H275" s="52"/>
      <c r="I275" s="53">
        <f>D275</f>
        <v>179.19</v>
      </c>
      <c r="J275" s="54"/>
      <c r="K275" s="71">
        <f>U275</f>
        <v>21.7</v>
      </c>
      <c r="L275" s="52">
        <f>ROUND(I275*K275,2)</f>
        <v>3888.42</v>
      </c>
      <c r="M275" s="52"/>
      <c r="N275" s="53">
        <f>+'Link in'!E83</f>
        <v>180</v>
      </c>
      <c r="O275" s="54"/>
      <c r="P275" s="71">
        <f t="shared" ref="P275:P282" si="77">+F275</f>
        <v>19.89</v>
      </c>
      <c r="Q275" s="52">
        <f>ROUND(N275*P275,2)</f>
        <v>3580.2</v>
      </c>
      <c r="R275" s="52"/>
      <c r="S275" s="53">
        <f>N275</f>
        <v>180</v>
      </c>
      <c r="T275" s="54"/>
      <c r="U275" s="71">
        <f>+'KYAW Rates'!D7</f>
        <v>21.7</v>
      </c>
      <c r="V275" s="52">
        <f>ROUND(S275*U275,2)</f>
        <v>3906</v>
      </c>
      <c r="W275" s="52"/>
      <c r="X275" s="52">
        <f>+V275-Q275</f>
        <v>325.80000000000018</v>
      </c>
      <c r="Y275" s="54"/>
      <c r="Z275" s="3">
        <f t="shared" ref="Z275:Z283" si="78">IF(Q275=0,0,ROUND((X275/Q275),4))</f>
        <v>9.0999999999999998E-2</v>
      </c>
    </row>
    <row r="276" spans="1:26" x14ac:dyDescent="0.25">
      <c r="A276" s="49">
        <v>4</v>
      </c>
      <c r="B276" s="1" t="s">
        <v>198</v>
      </c>
      <c r="C276" s="53"/>
      <c r="D276" s="53">
        <f>+'Link in'!D84</f>
        <v>0</v>
      </c>
      <c r="E276" s="54"/>
      <c r="F276" s="55">
        <f>+'KYAW Rates'!C8</f>
        <v>29.75</v>
      </c>
      <c r="G276" s="53">
        <f t="shared" ref="G276:G283" si="79">ROUND(D276*F276,2)</f>
        <v>0</v>
      </c>
      <c r="H276" s="53"/>
      <c r="I276" s="53">
        <f t="shared" ref="I276:I283" si="80">D276</f>
        <v>0</v>
      </c>
      <c r="J276" s="54"/>
      <c r="K276" s="55">
        <f t="shared" ref="K276:K283" si="81">U276</f>
        <v>32.5</v>
      </c>
      <c r="L276" s="53">
        <f t="shared" ref="L276:L283" si="82">ROUND(I276*K276,2)</f>
        <v>0</v>
      </c>
      <c r="M276" s="53"/>
      <c r="N276" s="53">
        <f>+'Link in'!E84</f>
        <v>0</v>
      </c>
      <c r="O276" s="54"/>
      <c r="P276" s="55">
        <f t="shared" si="77"/>
        <v>29.75</v>
      </c>
      <c r="Q276" s="53">
        <f t="shared" ref="Q276:Q283" si="83">ROUND(N276*P276,2)</f>
        <v>0</v>
      </c>
      <c r="R276" s="53"/>
      <c r="S276" s="53">
        <f t="shared" ref="S276:S283" si="84">N276</f>
        <v>0</v>
      </c>
      <c r="T276" s="54"/>
      <c r="U276" s="55">
        <f>+'KYAW Rates'!D8</f>
        <v>32.5</v>
      </c>
      <c r="V276" s="53">
        <f t="shared" ref="V276:V283" si="85">ROUND(S276*U276,2)</f>
        <v>0</v>
      </c>
      <c r="W276" s="53"/>
      <c r="X276" s="53">
        <f t="shared" ref="X276:X283" si="86">+V276-Q276</f>
        <v>0</v>
      </c>
      <c r="Y276" s="54"/>
      <c r="Z276" s="3">
        <f t="shared" si="78"/>
        <v>0</v>
      </c>
    </row>
    <row r="277" spans="1:26" x14ac:dyDescent="0.25">
      <c r="A277" s="49">
        <v>5</v>
      </c>
      <c r="B277" s="1" t="s">
        <v>199</v>
      </c>
      <c r="C277" s="53"/>
      <c r="D277" s="53">
        <f>+'Link in'!D85</f>
        <v>214.43</v>
      </c>
      <c r="E277" s="54"/>
      <c r="F277" s="55">
        <f>+'KYAW Rates'!C9</f>
        <v>49.45</v>
      </c>
      <c r="G277" s="53">
        <f t="shared" si="79"/>
        <v>10603.56</v>
      </c>
      <c r="H277" s="53"/>
      <c r="I277" s="53">
        <f t="shared" si="80"/>
        <v>214.43</v>
      </c>
      <c r="J277" s="54"/>
      <c r="K277" s="55">
        <f t="shared" si="81"/>
        <v>53.9</v>
      </c>
      <c r="L277" s="53">
        <f t="shared" si="82"/>
        <v>11557.78</v>
      </c>
      <c r="M277" s="53"/>
      <c r="N277" s="53">
        <f>+'Link in'!E85</f>
        <v>216</v>
      </c>
      <c r="O277" s="54"/>
      <c r="P277" s="55">
        <f t="shared" si="77"/>
        <v>49.45</v>
      </c>
      <c r="Q277" s="53">
        <f t="shared" si="83"/>
        <v>10681.2</v>
      </c>
      <c r="R277" s="53"/>
      <c r="S277" s="53">
        <f t="shared" si="84"/>
        <v>216</v>
      </c>
      <c r="T277" s="54"/>
      <c r="U277" s="55">
        <f>+'KYAW Rates'!D9</f>
        <v>53.9</v>
      </c>
      <c r="V277" s="53">
        <f t="shared" si="85"/>
        <v>11642.4</v>
      </c>
      <c r="W277" s="53"/>
      <c r="X277" s="53">
        <f t="shared" si="86"/>
        <v>961.19999999999891</v>
      </c>
      <c r="Y277" s="54"/>
      <c r="Z277" s="3">
        <f t="shared" si="78"/>
        <v>0.09</v>
      </c>
    </row>
    <row r="278" spans="1:26" x14ac:dyDescent="0.25">
      <c r="A278" s="49">
        <v>6</v>
      </c>
      <c r="B278" s="1" t="s">
        <v>200</v>
      </c>
      <c r="C278" s="53"/>
      <c r="D278" s="53">
        <f>+'Link in'!D86</f>
        <v>0</v>
      </c>
      <c r="E278" s="54"/>
      <c r="F278" s="55">
        <f>+'KYAW Rates'!C10</f>
        <v>98.95</v>
      </c>
      <c r="G278" s="53">
        <f t="shared" si="79"/>
        <v>0</v>
      </c>
      <c r="H278" s="53"/>
      <c r="I278" s="53">
        <f t="shared" si="80"/>
        <v>0</v>
      </c>
      <c r="J278" s="54"/>
      <c r="K278" s="55">
        <f t="shared" si="81"/>
        <v>108</v>
      </c>
      <c r="L278" s="53">
        <f t="shared" si="82"/>
        <v>0</v>
      </c>
      <c r="M278" s="53"/>
      <c r="N278" s="53">
        <f>+'Link in'!E86</f>
        <v>0</v>
      </c>
      <c r="O278" s="54"/>
      <c r="P278" s="55">
        <f t="shared" si="77"/>
        <v>98.95</v>
      </c>
      <c r="Q278" s="53">
        <f t="shared" si="83"/>
        <v>0</v>
      </c>
      <c r="R278" s="53"/>
      <c r="S278" s="53">
        <f t="shared" si="84"/>
        <v>0</v>
      </c>
      <c r="T278" s="54"/>
      <c r="U278" s="55">
        <f>+'KYAW Rates'!D10</f>
        <v>108</v>
      </c>
      <c r="V278" s="53">
        <f t="shared" si="85"/>
        <v>0</v>
      </c>
      <c r="W278" s="53"/>
      <c r="X278" s="53">
        <f t="shared" si="86"/>
        <v>0</v>
      </c>
      <c r="Y278" s="54"/>
      <c r="Z278" s="3">
        <f t="shared" si="78"/>
        <v>0</v>
      </c>
    </row>
    <row r="279" spans="1:26" x14ac:dyDescent="0.25">
      <c r="A279" s="49">
        <v>7</v>
      </c>
      <c r="B279" s="1" t="s">
        <v>201</v>
      </c>
      <c r="C279" s="53"/>
      <c r="D279" s="53">
        <f>+'Link in'!D87</f>
        <v>0</v>
      </c>
      <c r="E279" s="54"/>
      <c r="F279" s="55">
        <f>+'KYAW Rates'!C11</f>
        <v>158.4</v>
      </c>
      <c r="G279" s="53">
        <f t="shared" si="79"/>
        <v>0</v>
      </c>
      <c r="H279" s="53"/>
      <c r="I279" s="53">
        <f t="shared" si="80"/>
        <v>0</v>
      </c>
      <c r="J279" s="54"/>
      <c r="K279" s="55">
        <f t="shared" si="81"/>
        <v>172.8</v>
      </c>
      <c r="L279" s="53">
        <f t="shared" si="82"/>
        <v>0</v>
      </c>
      <c r="M279" s="53"/>
      <c r="N279" s="53">
        <f>+'Link in'!E87</f>
        <v>0</v>
      </c>
      <c r="O279" s="54"/>
      <c r="P279" s="55">
        <f t="shared" si="77"/>
        <v>158.4</v>
      </c>
      <c r="Q279" s="53">
        <f t="shared" si="83"/>
        <v>0</v>
      </c>
      <c r="R279" s="53"/>
      <c r="S279" s="53">
        <f t="shared" si="84"/>
        <v>0</v>
      </c>
      <c r="T279" s="54"/>
      <c r="U279" s="55">
        <f>+'KYAW Rates'!D11</f>
        <v>172.8</v>
      </c>
      <c r="V279" s="53">
        <f t="shared" si="85"/>
        <v>0</v>
      </c>
      <c r="W279" s="53"/>
      <c r="X279" s="53">
        <f t="shared" si="86"/>
        <v>0</v>
      </c>
      <c r="Y279" s="54"/>
      <c r="Z279" s="3">
        <f t="shared" si="78"/>
        <v>0</v>
      </c>
    </row>
    <row r="280" spans="1:26" x14ac:dyDescent="0.25">
      <c r="A280" s="49">
        <v>8</v>
      </c>
      <c r="B280" s="1" t="s">
        <v>202</v>
      </c>
      <c r="C280" s="53"/>
      <c r="D280" s="53">
        <f>+'Link in'!D88</f>
        <v>350.2</v>
      </c>
      <c r="E280" s="54"/>
      <c r="F280" s="55">
        <f>+'KYAW Rates'!C12</f>
        <v>296.85000000000002</v>
      </c>
      <c r="G280" s="53">
        <f t="shared" si="79"/>
        <v>103956.87</v>
      </c>
      <c r="H280" s="53"/>
      <c r="I280" s="53">
        <f t="shared" si="80"/>
        <v>350.2</v>
      </c>
      <c r="J280" s="54"/>
      <c r="K280" s="55">
        <f t="shared" si="81"/>
        <v>323.89999999999998</v>
      </c>
      <c r="L280" s="53">
        <f t="shared" si="82"/>
        <v>113429.78</v>
      </c>
      <c r="M280" s="53"/>
      <c r="N280" s="53">
        <f>+'Link in'!E88</f>
        <v>348</v>
      </c>
      <c r="O280" s="54"/>
      <c r="P280" s="55">
        <f t="shared" si="77"/>
        <v>296.85000000000002</v>
      </c>
      <c r="Q280" s="53">
        <f t="shared" si="83"/>
        <v>103303.8</v>
      </c>
      <c r="R280" s="53"/>
      <c r="S280" s="53">
        <f t="shared" si="84"/>
        <v>348</v>
      </c>
      <c r="T280" s="54"/>
      <c r="U280" s="55">
        <f>+'KYAW Rates'!D12</f>
        <v>323.89999999999998</v>
      </c>
      <c r="V280" s="53">
        <f t="shared" si="85"/>
        <v>112717.2</v>
      </c>
      <c r="W280" s="53"/>
      <c r="X280" s="53">
        <f t="shared" si="86"/>
        <v>9413.3999999999942</v>
      </c>
      <c r="Y280" s="54"/>
      <c r="Z280" s="3">
        <f t="shared" si="78"/>
        <v>9.11E-2</v>
      </c>
    </row>
    <row r="281" spans="1:26" x14ac:dyDescent="0.25">
      <c r="A281" s="49">
        <v>9</v>
      </c>
      <c r="B281" s="1" t="s">
        <v>203</v>
      </c>
      <c r="C281" s="53"/>
      <c r="D281" s="53">
        <f>+'Link in'!D89</f>
        <v>0</v>
      </c>
      <c r="E281" s="54"/>
      <c r="F281" s="55">
        <f>+'KYAW Rates'!C13</f>
        <v>494.85</v>
      </c>
      <c r="G281" s="53">
        <f t="shared" si="79"/>
        <v>0</v>
      </c>
      <c r="H281" s="53"/>
      <c r="I281" s="53">
        <f t="shared" si="80"/>
        <v>0</v>
      </c>
      <c r="J281" s="54"/>
      <c r="K281" s="55">
        <f t="shared" si="81"/>
        <v>539.9</v>
      </c>
      <c r="L281" s="53">
        <f t="shared" si="82"/>
        <v>0</v>
      </c>
      <c r="M281" s="53"/>
      <c r="N281" s="53">
        <f>+'Link in'!E89</f>
        <v>0</v>
      </c>
      <c r="O281" s="54"/>
      <c r="P281" s="55">
        <f t="shared" si="77"/>
        <v>494.85</v>
      </c>
      <c r="Q281" s="53">
        <f t="shared" si="83"/>
        <v>0</v>
      </c>
      <c r="R281" s="53"/>
      <c r="S281" s="53">
        <f t="shared" si="84"/>
        <v>0</v>
      </c>
      <c r="T281" s="54"/>
      <c r="U281" s="55">
        <f>+'KYAW Rates'!D13</f>
        <v>539.9</v>
      </c>
      <c r="V281" s="53">
        <f t="shared" si="85"/>
        <v>0</v>
      </c>
      <c r="W281" s="53"/>
      <c r="X281" s="53">
        <f t="shared" si="86"/>
        <v>0</v>
      </c>
      <c r="Y281" s="54"/>
      <c r="Z281" s="3">
        <f t="shared" si="78"/>
        <v>0</v>
      </c>
    </row>
    <row r="282" spans="1:26" x14ac:dyDescent="0.25">
      <c r="A282" s="49">
        <v>10</v>
      </c>
      <c r="B282" s="1" t="s">
        <v>204</v>
      </c>
      <c r="C282" s="53"/>
      <c r="D282" s="53">
        <f>+'Link in'!D90</f>
        <v>0</v>
      </c>
      <c r="E282" s="54"/>
      <c r="F282" s="55">
        <f>+'KYAW Rates'!C14</f>
        <v>989.4</v>
      </c>
      <c r="G282" s="53">
        <f t="shared" si="79"/>
        <v>0</v>
      </c>
      <c r="H282" s="53"/>
      <c r="I282" s="53">
        <f t="shared" si="80"/>
        <v>0</v>
      </c>
      <c r="J282" s="54"/>
      <c r="K282" s="55">
        <f t="shared" si="81"/>
        <v>1079.4000000000001</v>
      </c>
      <c r="L282" s="53">
        <f t="shared" si="82"/>
        <v>0</v>
      </c>
      <c r="M282" s="53"/>
      <c r="N282" s="53">
        <f>+'Link in'!E90</f>
        <v>0</v>
      </c>
      <c r="O282" s="54"/>
      <c r="P282" s="55">
        <f t="shared" si="77"/>
        <v>989.4</v>
      </c>
      <c r="Q282" s="53">
        <f t="shared" si="83"/>
        <v>0</v>
      </c>
      <c r="R282" s="53"/>
      <c r="S282" s="53">
        <f t="shared" si="84"/>
        <v>0</v>
      </c>
      <c r="T282" s="54"/>
      <c r="U282" s="55">
        <f>+'KYAW Rates'!D14</f>
        <v>1079.4000000000001</v>
      </c>
      <c r="V282" s="53">
        <f t="shared" si="85"/>
        <v>0</v>
      </c>
      <c r="W282" s="53"/>
      <c r="X282" s="53">
        <f t="shared" si="86"/>
        <v>0</v>
      </c>
      <c r="Y282" s="54"/>
      <c r="Z282" s="3">
        <f t="shared" si="78"/>
        <v>0</v>
      </c>
    </row>
    <row r="283" spans="1:26" x14ac:dyDescent="0.25">
      <c r="A283" s="49">
        <v>11</v>
      </c>
      <c r="B283" s="1" t="s">
        <v>205</v>
      </c>
      <c r="C283" s="53"/>
      <c r="D283" s="53">
        <f>+'Link in'!D91</f>
        <v>0</v>
      </c>
      <c r="E283" s="54"/>
      <c r="F283" s="55">
        <f>+'KYAW Rates'!C15</f>
        <v>1583.05</v>
      </c>
      <c r="G283" s="53">
        <f t="shared" si="79"/>
        <v>0</v>
      </c>
      <c r="H283" s="53"/>
      <c r="I283" s="53">
        <f t="shared" si="80"/>
        <v>0</v>
      </c>
      <c r="J283" s="54"/>
      <c r="K283" s="55">
        <f t="shared" si="81"/>
        <v>1727.1</v>
      </c>
      <c r="L283" s="53">
        <f t="shared" si="82"/>
        <v>0</v>
      </c>
      <c r="M283" s="53"/>
      <c r="N283" s="53">
        <f>+'Link in'!E91</f>
        <v>0</v>
      </c>
      <c r="O283" s="54"/>
      <c r="P283" s="55">
        <f>+F283</f>
        <v>1583.05</v>
      </c>
      <c r="Q283" s="53">
        <f t="shared" si="83"/>
        <v>0</v>
      </c>
      <c r="R283" s="53"/>
      <c r="S283" s="53">
        <f t="shared" si="84"/>
        <v>0</v>
      </c>
      <c r="T283" s="54"/>
      <c r="U283" s="55">
        <f>+'KYAW Rates'!D15</f>
        <v>1727.1</v>
      </c>
      <c r="V283" s="53">
        <f t="shared" si="85"/>
        <v>0</v>
      </c>
      <c r="W283" s="53"/>
      <c r="X283" s="53">
        <f t="shared" si="86"/>
        <v>0</v>
      </c>
      <c r="Y283" s="54"/>
      <c r="Z283" s="3">
        <f t="shared" si="78"/>
        <v>0</v>
      </c>
    </row>
    <row r="284" spans="1:26" x14ac:dyDescent="0.25">
      <c r="A284" s="49">
        <v>12</v>
      </c>
      <c r="C284" s="53"/>
      <c r="D284" s="53"/>
      <c r="E284" s="54"/>
      <c r="F284" s="55"/>
      <c r="G284" s="53"/>
      <c r="H284" s="53"/>
      <c r="I284" s="53"/>
      <c r="J284" s="54"/>
      <c r="K284" s="55"/>
      <c r="L284" s="53"/>
      <c r="M284" s="53"/>
      <c r="N284" s="53"/>
      <c r="O284" s="54"/>
      <c r="P284" s="55"/>
      <c r="Q284" s="53"/>
      <c r="R284" s="53"/>
      <c r="S284" s="53"/>
      <c r="T284" s="54"/>
      <c r="U284" s="55"/>
      <c r="V284" s="53"/>
      <c r="W284" s="53"/>
      <c r="X284" s="53"/>
      <c r="Y284" s="54"/>
      <c r="Z284" s="3"/>
    </row>
    <row r="285" spans="1:26" x14ac:dyDescent="0.25">
      <c r="A285" s="49">
        <v>13</v>
      </c>
      <c r="C285" s="53"/>
      <c r="D285" s="53"/>
      <c r="E285" s="54"/>
      <c r="F285" s="55"/>
      <c r="G285" s="53"/>
      <c r="H285" s="53"/>
      <c r="I285" s="53"/>
      <c r="J285" s="54"/>
      <c r="K285" s="55"/>
      <c r="L285" s="53"/>
      <c r="M285" s="53"/>
      <c r="N285" s="53"/>
      <c r="O285" s="54"/>
      <c r="P285" s="55"/>
      <c r="Q285" s="53"/>
      <c r="R285" s="53"/>
      <c r="S285" s="53"/>
      <c r="T285" s="54"/>
      <c r="U285" s="55"/>
      <c r="V285" s="53"/>
      <c r="W285" s="53"/>
      <c r="X285" s="52"/>
      <c r="Y285" s="54"/>
      <c r="Z285" s="3"/>
    </row>
    <row r="286" spans="1:26" x14ac:dyDescent="0.25">
      <c r="A286" s="49">
        <v>14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3"/>
      <c r="Y286" s="54"/>
      <c r="Z286" s="3"/>
    </row>
    <row r="287" spans="1:26" x14ac:dyDescent="0.25">
      <c r="A287" s="49">
        <v>15</v>
      </c>
      <c r="F287" s="54"/>
      <c r="K287" s="54"/>
    </row>
    <row r="288" spans="1:26" x14ac:dyDescent="0.25">
      <c r="A288" s="49">
        <v>16</v>
      </c>
      <c r="B288" s="51" t="s">
        <v>206</v>
      </c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3"/>
      <c r="Y288" s="54"/>
      <c r="Z288" s="3"/>
    </row>
    <row r="289" spans="1:28" x14ac:dyDescent="0.25">
      <c r="A289" s="49">
        <v>17</v>
      </c>
      <c r="B289" s="1" t="s">
        <v>69</v>
      </c>
      <c r="C289" s="52"/>
      <c r="D289" s="54"/>
      <c r="E289" s="53">
        <f>+'Link in'!D93</f>
        <v>8715.8266999999996</v>
      </c>
      <c r="F289" s="72">
        <f>+'KYAW Rates'!C53</f>
        <v>5.5891999999999999</v>
      </c>
      <c r="G289" s="52">
        <f>ROUND(E289*F289,2)</f>
        <v>48714.5</v>
      </c>
      <c r="H289" s="52"/>
      <c r="I289" s="54"/>
      <c r="J289" s="53">
        <f>E289</f>
        <v>8715.8266999999996</v>
      </c>
      <c r="K289" s="72">
        <f>U289</f>
        <v>4.7386999999999997</v>
      </c>
      <c r="L289" s="52">
        <f>ROUND(J289*K289,2)</f>
        <v>41301.69</v>
      </c>
      <c r="M289" s="52"/>
      <c r="N289" s="54"/>
      <c r="O289" s="53">
        <f>+'Link in'!E93</f>
        <v>6839.3653000000004</v>
      </c>
      <c r="P289" s="72">
        <f>+F289</f>
        <v>5.5891999999999999</v>
      </c>
      <c r="Q289" s="52">
        <f>ROUND(O289*P289,2)</f>
        <v>38226.58</v>
      </c>
      <c r="R289" s="52"/>
      <c r="S289" s="54"/>
      <c r="T289" s="53">
        <f>O289</f>
        <v>6839.3653000000004</v>
      </c>
      <c r="U289" s="72">
        <f>+'KYAW Rates'!D53</f>
        <v>4.7386999999999997</v>
      </c>
      <c r="V289" s="52">
        <f>ROUND(T289*U289,2)</f>
        <v>32409.7</v>
      </c>
      <c r="W289" s="53"/>
      <c r="X289" s="52">
        <f t="shared" ref="X289" si="87">+V289-Q289</f>
        <v>-5816.880000000001</v>
      </c>
      <c r="Y289" s="54"/>
      <c r="Z289" s="3">
        <f t="shared" ref="Z289" si="88">IF(Q289=0,0,ROUND((X289/Q289),4))</f>
        <v>-0.1522</v>
      </c>
    </row>
    <row r="290" spans="1:28" x14ac:dyDescent="0.25">
      <c r="A290" s="49">
        <v>18</v>
      </c>
      <c r="C290" s="53"/>
      <c r="E290" s="53"/>
      <c r="F290" s="60"/>
      <c r="G290" s="53"/>
      <c r="H290" s="53"/>
      <c r="J290" s="53"/>
      <c r="K290" s="60"/>
      <c r="L290" s="53"/>
      <c r="M290" s="53"/>
      <c r="O290" s="53"/>
      <c r="P290" s="60"/>
      <c r="Q290" s="53"/>
      <c r="R290" s="53"/>
      <c r="T290" s="53"/>
      <c r="U290" s="60"/>
      <c r="V290" s="53"/>
      <c r="W290" s="53"/>
      <c r="X290" s="53"/>
      <c r="Z290" s="3"/>
      <c r="AB290" s="6"/>
    </row>
    <row r="291" spans="1:28" x14ac:dyDescent="0.25">
      <c r="A291" s="49">
        <v>19</v>
      </c>
      <c r="C291" s="53"/>
      <c r="E291" s="53"/>
      <c r="F291" s="60"/>
      <c r="G291" s="53"/>
      <c r="H291" s="53"/>
      <c r="J291" s="53"/>
      <c r="K291" s="60"/>
      <c r="L291" s="53"/>
      <c r="M291" s="53"/>
      <c r="O291" s="53"/>
      <c r="P291" s="60"/>
      <c r="Q291" s="53"/>
      <c r="R291" s="53"/>
      <c r="T291" s="53"/>
      <c r="U291" s="60"/>
      <c r="V291" s="53"/>
      <c r="W291" s="53"/>
      <c r="X291" s="53"/>
      <c r="Z291" s="3"/>
    </row>
    <row r="292" spans="1:28" x14ac:dyDescent="0.25">
      <c r="A292" s="49">
        <v>20</v>
      </c>
      <c r="C292" s="53"/>
      <c r="E292" s="53"/>
      <c r="F292" s="60"/>
      <c r="G292" s="53"/>
      <c r="H292" s="53"/>
      <c r="J292" s="53"/>
      <c r="K292" s="60"/>
      <c r="L292" s="53"/>
      <c r="M292" s="53"/>
      <c r="O292" s="53"/>
      <c r="P292" s="60"/>
      <c r="Q292" s="53"/>
      <c r="R292" s="53"/>
      <c r="T292" s="53"/>
      <c r="U292" s="60"/>
      <c r="V292" s="53"/>
      <c r="W292" s="53"/>
      <c r="X292" s="53"/>
      <c r="Z292" s="3"/>
    </row>
    <row r="293" spans="1:28" x14ac:dyDescent="0.25">
      <c r="A293" s="49">
        <v>21</v>
      </c>
      <c r="E293" s="53"/>
      <c r="F293" s="7"/>
      <c r="G293" s="52"/>
      <c r="H293" s="53"/>
      <c r="J293" s="53"/>
      <c r="K293" s="7"/>
      <c r="L293" s="52"/>
      <c r="O293" s="53"/>
      <c r="P293" s="7"/>
      <c r="Q293" s="52"/>
      <c r="T293" s="53"/>
      <c r="U293" s="7"/>
      <c r="V293" s="52"/>
      <c r="X293" s="52"/>
      <c r="Y293" s="54"/>
      <c r="Z293" s="3"/>
    </row>
    <row r="294" spans="1:28" x14ac:dyDescent="0.25">
      <c r="A294" s="49">
        <v>22</v>
      </c>
      <c r="E294" s="53"/>
      <c r="F294" s="60"/>
      <c r="G294" s="53"/>
      <c r="H294" s="53"/>
      <c r="J294" s="53"/>
      <c r="K294" s="60"/>
      <c r="L294" s="53"/>
      <c r="O294" s="53"/>
      <c r="P294" s="60"/>
      <c r="Q294" s="53"/>
      <c r="T294" s="53"/>
      <c r="U294" s="60"/>
      <c r="V294" s="53"/>
      <c r="X294" s="53"/>
      <c r="Z294" s="3"/>
    </row>
    <row r="295" spans="1:28" x14ac:dyDescent="0.25">
      <c r="A295" s="49">
        <v>23</v>
      </c>
      <c r="C295" s="4"/>
      <c r="F295" s="60"/>
      <c r="G295" s="4"/>
      <c r="H295" s="4"/>
      <c r="J295" s="53"/>
      <c r="K295" s="72"/>
      <c r="L295" s="4"/>
      <c r="M295" s="4"/>
      <c r="P295" s="49"/>
      <c r="Q295" s="4"/>
      <c r="R295" s="4"/>
      <c r="U295" s="49"/>
      <c r="V295" s="4"/>
      <c r="W295" s="4"/>
      <c r="X295" s="4"/>
      <c r="Z295" s="3"/>
    </row>
    <row r="296" spans="1:28" x14ac:dyDescent="0.25">
      <c r="A296" s="49">
        <v>24</v>
      </c>
      <c r="C296" s="62"/>
      <c r="F296" s="62"/>
      <c r="G296" s="62"/>
      <c r="H296" s="62"/>
      <c r="K296" s="62"/>
      <c r="L296" s="62"/>
      <c r="M296" s="62"/>
      <c r="P296" s="62"/>
      <c r="Q296" s="62"/>
      <c r="R296" s="62"/>
      <c r="U296" s="62"/>
      <c r="V296" s="62"/>
      <c r="W296" s="62"/>
      <c r="X296" s="53"/>
      <c r="Z296" s="3"/>
      <c r="AA296" s="3"/>
    </row>
    <row r="297" spans="1:28" ht="15.75" thickBot="1" x14ac:dyDescent="0.3">
      <c r="A297" s="49">
        <v>25</v>
      </c>
      <c r="B297" s="1" t="s">
        <v>138</v>
      </c>
      <c r="C297" s="64"/>
      <c r="D297" s="73"/>
      <c r="E297" s="74">
        <f>SUM(E289:E296)</f>
        <v>8715.8266999999996</v>
      </c>
      <c r="F297" s="64"/>
      <c r="G297" s="75">
        <f>SUM(G275:G296)</f>
        <v>166839.01999999999</v>
      </c>
      <c r="H297" s="64"/>
      <c r="I297" s="73"/>
      <c r="J297" s="74">
        <f>SUM(J289:J296)</f>
        <v>8715.8266999999996</v>
      </c>
      <c r="K297" s="64"/>
      <c r="L297" s="75">
        <f>SUM(L275:L296)</f>
        <v>170177.66999999998</v>
      </c>
      <c r="M297" s="64"/>
      <c r="N297" s="73"/>
      <c r="O297" s="74">
        <f>SUM(O289:O296)</f>
        <v>6839.3653000000004</v>
      </c>
      <c r="P297" s="64"/>
      <c r="Q297" s="75">
        <f>SUM(Q275:Q296)</f>
        <v>155791.78000000003</v>
      </c>
      <c r="R297" s="64"/>
      <c r="S297" s="73"/>
      <c r="T297" s="74">
        <f>SUM(T289:T296)</f>
        <v>6839.3653000000004</v>
      </c>
      <c r="U297" s="64"/>
      <c r="V297" s="75">
        <f>SUM(V275:V296)</f>
        <v>160675.29999999999</v>
      </c>
      <c r="W297" s="64"/>
      <c r="X297" s="75">
        <f>SUM(X275:X296)</f>
        <v>4883.5199999999932</v>
      </c>
      <c r="Z297" s="69">
        <f t="shared" ref="Z297" si="89">IF(Q297=0,0,ROUND((X297/Q297),4))</f>
        <v>3.1300000000000001E-2</v>
      </c>
    </row>
    <row r="298" spans="1:28" ht="15.75" thickTop="1" x14ac:dyDescent="0.25">
      <c r="A298" s="49"/>
      <c r="C298" s="53"/>
      <c r="F298" s="66"/>
      <c r="G298" s="53"/>
      <c r="H298" s="53"/>
      <c r="I298" s="53"/>
      <c r="J298" s="53"/>
      <c r="K298" s="53"/>
      <c r="L298" s="53"/>
      <c r="M298" s="53"/>
      <c r="N298" s="53"/>
      <c r="P298" s="66"/>
      <c r="Q298" s="53"/>
      <c r="R298" s="53"/>
      <c r="U298" s="66"/>
      <c r="V298" s="53"/>
      <c r="X298" s="53"/>
      <c r="Z298" s="3"/>
    </row>
    <row r="299" spans="1:28" x14ac:dyDescent="0.25">
      <c r="A299" s="49"/>
      <c r="B299" s="79"/>
      <c r="C299" s="53"/>
      <c r="F299" s="66"/>
      <c r="G299" s="53"/>
      <c r="H299" s="53"/>
      <c r="I299" s="53"/>
      <c r="J299" s="53"/>
      <c r="K299" s="53"/>
      <c r="L299" s="53"/>
      <c r="M299" s="53"/>
      <c r="N299" s="53"/>
      <c r="P299" s="66"/>
      <c r="Q299" s="53"/>
      <c r="R299" s="53"/>
      <c r="U299" s="66"/>
      <c r="V299" s="53"/>
      <c r="X299" s="53"/>
      <c r="Z299" s="3"/>
    </row>
    <row r="300" spans="1:28" x14ac:dyDescent="0.25">
      <c r="A300" s="49"/>
      <c r="B300" s="76"/>
      <c r="C300" s="53"/>
      <c r="D300" s="49"/>
      <c r="F300" s="66"/>
      <c r="G300" s="53"/>
      <c r="H300" s="53"/>
      <c r="I300" s="53"/>
      <c r="J300" s="53"/>
      <c r="K300" s="53"/>
      <c r="L300" s="53"/>
      <c r="M300" s="53"/>
      <c r="N300" s="53"/>
      <c r="P300" s="66"/>
      <c r="Q300" s="53" t="s">
        <v>111</v>
      </c>
      <c r="R300" s="53"/>
      <c r="S300" s="49"/>
      <c r="U300" s="66"/>
      <c r="V300" s="53"/>
      <c r="X300" s="53"/>
      <c r="Z300" s="3"/>
    </row>
    <row r="301" spans="1:28" x14ac:dyDescent="0.25">
      <c r="A301" s="49"/>
      <c r="F301" s="6"/>
      <c r="P301" s="6"/>
      <c r="U301" s="6"/>
      <c r="X301" s="53"/>
      <c r="Z301" s="3"/>
    </row>
    <row r="302" spans="1:28" x14ac:dyDescent="0.25">
      <c r="A302" s="49"/>
      <c r="F302" s="6"/>
      <c r="P302" s="6"/>
      <c r="U302" s="6"/>
      <c r="X302" s="53"/>
      <c r="Z302" s="3"/>
    </row>
    <row r="303" spans="1:28" x14ac:dyDescent="0.25">
      <c r="A303" s="201" t="str">
        <f>A$1</f>
        <v>Kentucky American Water Company</v>
      </c>
      <c r="B303" s="201"/>
      <c r="C303" s="201"/>
      <c r="D303" s="201"/>
      <c r="E303" s="201"/>
      <c r="F303" s="201"/>
      <c r="G303" s="201"/>
      <c r="H303" s="201"/>
      <c r="I303" s="201"/>
      <c r="J303" s="201"/>
      <c r="K303" s="201"/>
      <c r="L303" s="201"/>
      <c r="M303" s="201"/>
      <c r="N303" s="201"/>
      <c r="O303" s="201"/>
      <c r="P303" s="201"/>
      <c r="Q303" s="201"/>
      <c r="R303" s="201"/>
      <c r="S303" s="201"/>
      <c r="T303" s="201"/>
      <c r="U303" s="201"/>
      <c r="V303" s="201"/>
      <c r="W303" s="201"/>
      <c r="X303" s="201"/>
      <c r="Y303" s="201"/>
      <c r="Z303" s="201"/>
    </row>
    <row r="304" spans="1:28" x14ac:dyDescent="0.25">
      <c r="A304" s="201" t="str">
        <f>+$A$2</f>
        <v>Forecast Year Operating Revenues at Present Rates &amp; Proposed Rates</v>
      </c>
      <c r="B304" s="201"/>
      <c r="C304" s="201"/>
      <c r="D304" s="201"/>
      <c r="E304" s="201"/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201"/>
      <c r="Q304" s="201"/>
      <c r="R304" s="201"/>
      <c r="S304" s="201"/>
      <c r="T304" s="201"/>
      <c r="U304" s="201"/>
      <c r="V304" s="201"/>
      <c r="W304" s="201"/>
      <c r="X304" s="201"/>
      <c r="Y304" s="201"/>
      <c r="Z304" s="201"/>
    </row>
    <row r="305" spans="1:26" x14ac:dyDescent="0.25">
      <c r="A305" s="201" t="str">
        <f>+$A$3</f>
        <v>Base Year (12 Months Ending August 31, 2026)</v>
      </c>
      <c r="B305" s="201"/>
      <c r="C305" s="201"/>
      <c r="D305" s="201"/>
      <c r="E305" s="201"/>
      <c r="F305" s="201"/>
      <c r="G305" s="201"/>
      <c r="H305" s="201"/>
      <c r="I305" s="201"/>
      <c r="J305" s="201"/>
      <c r="K305" s="201"/>
      <c r="L305" s="201"/>
      <c r="M305" s="201"/>
      <c r="N305" s="201"/>
      <c r="O305" s="201"/>
      <c r="P305" s="201"/>
      <c r="Q305" s="201"/>
      <c r="R305" s="201"/>
      <c r="S305" s="201"/>
      <c r="T305" s="201"/>
      <c r="U305" s="201"/>
      <c r="V305" s="201"/>
      <c r="W305" s="201"/>
      <c r="X305" s="201"/>
      <c r="Y305" s="201"/>
      <c r="Z305" s="201"/>
    </row>
    <row r="306" spans="1:26" x14ac:dyDescent="0.25">
      <c r="A306" s="201" t="str">
        <f>+$A$4</f>
        <v>Forecast Year (12 Months Ending December 31, 2027)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</row>
    <row r="307" spans="1:26" x14ac:dyDescent="0.25">
      <c r="A307" s="201" t="s">
        <v>214</v>
      </c>
      <c r="B307" s="201"/>
      <c r="C307" s="201"/>
      <c r="D307" s="201"/>
      <c r="E307" s="201"/>
      <c r="F307" s="201"/>
      <c r="G307" s="201"/>
      <c r="H307" s="201"/>
      <c r="I307" s="201"/>
      <c r="J307" s="201"/>
      <c r="K307" s="201"/>
      <c r="L307" s="201"/>
      <c r="M307" s="201"/>
      <c r="N307" s="201"/>
      <c r="O307" s="201"/>
      <c r="P307" s="201"/>
      <c r="Q307" s="201"/>
      <c r="R307" s="201"/>
      <c r="S307" s="201"/>
      <c r="T307" s="201"/>
      <c r="U307" s="201"/>
      <c r="V307" s="201"/>
      <c r="W307" s="201"/>
      <c r="X307" s="201"/>
      <c r="Y307" s="201"/>
      <c r="Z307" s="201"/>
    </row>
    <row r="308" spans="1:26" x14ac:dyDescent="0.25">
      <c r="A308" s="40"/>
      <c r="I308" s="39"/>
      <c r="J308" s="39"/>
      <c r="K308" s="39"/>
      <c r="L308" s="39"/>
      <c r="M308" s="39"/>
      <c r="N308" s="39"/>
      <c r="O308" s="39"/>
      <c r="P308" s="39"/>
      <c r="Q308" s="39"/>
      <c r="Z308" s="2" t="s">
        <v>185</v>
      </c>
    </row>
    <row r="309" spans="1:26" x14ac:dyDescent="0.25">
      <c r="A309" s="40"/>
      <c r="I309" s="39"/>
      <c r="J309" s="39"/>
      <c r="K309" s="39"/>
      <c r="L309" s="39"/>
      <c r="M309" s="39"/>
      <c r="N309" s="39"/>
      <c r="O309" s="39"/>
      <c r="P309" s="39"/>
      <c r="Q309" s="39"/>
      <c r="Z309" s="2" t="str">
        <f>+Z$7</f>
        <v>Witness Responsible:  Charles Rea</v>
      </c>
    </row>
    <row r="310" spans="1:26" x14ac:dyDescent="0.25">
      <c r="A310" s="40"/>
      <c r="Z310" s="2" t="str">
        <f>Z$8</f>
        <v>KAWC 2026 Rate Case - Exhibit 37 (M,N) Revenue Present &amp; Proposed</v>
      </c>
    </row>
    <row r="311" spans="1:26" x14ac:dyDescent="0.25">
      <c r="A311" s="42"/>
      <c r="B311" s="43"/>
      <c r="C311" s="44"/>
      <c r="D311" s="45"/>
      <c r="E311" s="43"/>
      <c r="F311" s="46"/>
      <c r="G311" s="44"/>
      <c r="H311" s="44"/>
      <c r="I311" s="44"/>
      <c r="J311" s="44"/>
      <c r="K311" s="44"/>
      <c r="L311" s="44"/>
      <c r="M311" s="44"/>
      <c r="N311" s="44"/>
      <c r="O311" s="43"/>
      <c r="P311" s="46"/>
      <c r="Q311" s="44"/>
      <c r="R311" s="44"/>
      <c r="S311" s="44"/>
      <c r="T311" s="45"/>
      <c r="U311" s="46"/>
      <c r="V311" s="45"/>
      <c r="W311" s="45"/>
      <c r="X311" s="47"/>
      <c r="Y311" s="45"/>
      <c r="Z311" s="48"/>
    </row>
    <row r="312" spans="1:26" x14ac:dyDescent="0.25">
      <c r="C312" s="49"/>
      <c r="E312" s="202" t="s">
        <v>163</v>
      </c>
      <c r="F312" s="202"/>
      <c r="G312" s="202"/>
      <c r="H312" s="49"/>
      <c r="I312" s="49"/>
      <c r="J312" s="202" t="s">
        <v>164</v>
      </c>
      <c r="K312" s="202"/>
      <c r="L312" s="202"/>
      <c r="M312" s="49"/>
      <c r="O312" s="202" t="s">
        <v>165</v>
      </c>
      <c r="P312" s="202"/>
      <c r="Q312" s="202"/>
      <c r="R312" s="49"/>
      <c r="T312" s="202" t="s">
        <v>166</v>
      </c>
      <c r="U312" s="202"/>
      <c r="V312" s="202"/>
    </row>
    <row r="313" spans="1:26" x14ac:dyDescent="0.25">
      <c r="C313" s="49"/>
      <c r="E313" s="49" t="s">
        <v>133</v>
      </c>
      <c r="F313" s="49"/>
      <c r="G313" s="49"/>
      <c r="H313" s="49"/>
      <c r="I313" s="49"/>
      <c r="J313" s="49" t="s">
        <v>133</v>
      </c>
      <c r="K313" s="49"/>
      <c r="L313" s="49"/>
      <c r="M313" s="49"/>
      <c r="N313" s="49"/>
      <c r="O313" s="49" t="s">
        <v>133</v>
      </c>
      <c r="P313" s="49"/>
      <c r="Q313" s="49"/>
      <c r="R313" s="49"/>
      <c r="T313" s="49" t="s">
        <v>133</v>
      </c>
      <c r="U313" s="49"/>
      <c r="V313" s="49"/>
      <c r="W313" s="49"/>
      <c r="X313" s="49"/>
    </row>
    <row r="314" spans="1:26" x14ac:dyDescent="0.25">
      <c r="B314" s="49" t="s">
        <v>215</v>
      </c>
      <c r="C314" s="49"/>
      <c r="E314" s="49" t="s">
        <v>216</v>
      </c>
      <c r="F314" s="49" t="s">
        <v>191</v>
      </c>
      <c r="G314" s="49" t="s">
        <v>138</v>
      </c>
      <c r="H314" s="49"/>
      <c r="I314" s="49"/>
      <c r="J314" s="49" t="s">
        <v>216</v>
      </c>
      <c r="K314" s="49" t="s">
        <v>193</v>
      </c>
      <c r="L314" s="49" t="s">
        <v>138</v>
      </c>
      <c r="M314" s="49"/>
      <c r="N314" s="49"/>
      <c r="O314" s="49" t="s">
        <v>216</v>
      </c>
      <c r="P314" s="49" t="s">
        <v>191</v>
      </c>
      <c r="Q314" s="49" t="s">
        <v>138</v>
      </c>
      <c r="R314" s="49"/>
      <c r="T314" s="49" t="s">
        <v>216</v>
      </c>
      <c r="U314" s="49" t="s">
        <v>193</v>
      </c>
      <c r="V314" s="49" t="s">
        <v>138</v>
      </c>
      <c r="W314" s="49"/>
      <c r="X314" s="49" t="s">
        <v>169</v>
      </c>
      <c r="Z314" s="49" t="s">
        <v>170</v>
      </c>
    </row>
    <row r="315" spans="1:26" x14ac:dyDescent="0.25">
      <c r="A315" s="43" t="s">
        <v>171</v>
      </c>
      <c r="B315" s="42" t="s">
        <v>217</v>
      </c>
      <c r="C315" s="49"/>
      <c r="E315" s="42" t="s">
        <v>218</v>
      </c>
      <c r="F315" s="42" t="s">
        <v>195</v>
      </c>
      <c r="G315" s="42" t="s">
        <v>173</v>
      </c>
      <c r="H315" s="49"/>
      <c r="I315" s="49"/>
      <c r="J315" s="42" t="s">
        <v>218</v>
      </c>
      <c r="K315" s="42" t="s">
        <v>195</v>
      </c>
      <c r="L315" s="42" t="s">
        <v>173</v>
      </c>
      <c r="M315" s="49"/>
      <c r="N315" s="49"/>
      <c r="O315" s="42" t="s">
        <v>218</v>
      </c>
      <c r="P315" s="42" t="s">
        <v>195</v>
      </c>
      <c r="Q315" s="42" t="s">
        <v>173</v>
      </c>
      <c r="R315" s="49"/>
      <c r="T315" s="42" t="s">
        <v>218</v>
      </c>
      <c r="U315" s="42" t="s">
        <v>195</v>
      </c>
      <c r="V315" s="42" t="s">
        <v>173</v>
      </c>
      <c r="W315" s="49"/>
      <c r="X315" s="42" t="s">
        <v>174</v>
      </c>
      <c r="Z315" s="42" t="s">
        <v>174</v>
      </c>
    </row>
    <row r="316" spans="1:26" x14ac:dyDescent="0.25">
      <c r="A316" s="49">
        <v>1</v>
      </c>
      <c r="B316" s="40" t="s">
        <v>219</v>
      </c>
      <c r="C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T316" s="49"/>
      <c r="U316" s="49"/>
      <c r="V316" s="49"/>
      <c r="W316" s="49"/>
      <c r="X316" s="49"/>
      <c r="Z316" s="3"/>
    </row>
    <row r="317" spans="1:26" x14ac:dyDescent="0.25">
      <c r="A317" s="49">
        <f t="shared" ref="A317:A345" si="90">+A316+1</f>
        <v>2</v>
      </c>
      <c r="B317" s="1" t="s">
        <v>220</v>
      </c>
      <c r="C317" s="52"/>
      <c r="D317" s="54"/>
      <c r="E317" s="53">
        <f>+'Link in'!D105</f>
        <v>16915.226666666666</v>
      </c>
      <c r="F317" s="71">
        <f>+'KYAW Rates'!C47</f>
        <v>120</v>
      </c>
      <c r="G317" s="52">
        <f>ROUND(E317*F317,2)</f>
        <v>2029827.2</v>
      </c>
      <c r="H317" s="52"/>
      <c r="I317" s="52"/>
      <c r="J317" s="53">
        <f>E317</f>
        <v>16915.226666666666</v>
      </c>
      <c r="K317" s="71">
        <f>U317</f>
        <v>120</v>
      </c>
      <c r="L317" s="52">
        <f>ROUND(J317*K317,2)</f>
        <v>2029827.2</v>
      </c>
      <c r="M317" s="52"/>
      <c r="N317" s="52"/>
      <c r="O317" s="53">
        <f>+'Link in'!E105</f>
        <v>17187.666666666672</v>
      </c>
      <c r="P317" s="71">
        <f>+F317</f>
        <v>120</v>
      </c>
      <c r="Q317" s="52">
        <f>ROUND(O317*P317,2)</f>
        <v>2062520</v>
      </c>
      <c r="R317" s="52"/>
      <c r="T317" s="53">
        <f>O317</f>
        <v>17187.666666666672</v>
      </c>
      <c r="U317" s="71">
        <f>+'KYAW Rates'!D47</f>
        <v>120</v>
      </c>
      <c r="V317" s="52">
        <f>ROUND(T317*U317,2)</f>
        <v>2062520</v>
      </c>
      <c r="X317" s="52">
        <f>+V317-Q317</f>
        <v>0</v>
      </c>
      <c r="Y317" s="54"/>
      <c r="Z317" s="3">
        <f>IF(Q317=0,0,ROUND((X317/Q317),4))</f>
        <v>0</v>
      </c>
    </row>
    <row r="318" spans="1:26" x14ac:dyDescent="0.25">
      <c r="A318" s="49">
        <f t="shared" si="90"/>
        <v>3</v>
      </c>
      <c r="B318" s="1" t="s">
        <v>221</v>
      </c>
      <c r="C318" s="53"/>
      <c r="D318" s="54"/>
      <c r="E318" s="53">
        <f>+'Link in'!D97</f>
        <v>829.00299651567946</v>
      </c>
      <c r="F318" s="55">
        <f>+'KYAW Rates'!C34</f>
        <v>14</v>
      </c>
      <c r="G318" s="53">
        <f>ROUND(E318*F318,2)</f>
        <v>11606.04</v>
      </c>
      <c r="H318" s="53"/>
      <c r="I318" s="53"/>
      <c r="J318" s="53">
        <f t="shared" ref="J318:J325" si="91">E318</f>
        <v>829.00299651567946</v>
      </c>
      <c r="K318" s="71">
        <f t="shared" ref="K318:K325" si="92">U318</f>
        <v>14</v>
      </c>
      <c r="L318" s="53">
        <f>ROUND(J318*K318,2)</f>
        <v>11606.04</v>
      </c>
      <c r="M318" s="53"/>
      <c r="N318" s="53"/>
      <c r="O318" s="53">
        <f>+'Link in'!E97</f>
        <v>808.66666666666663</v>
      </c>
      <c r="P318" s="55">
        <f>+F318</f>
        <v>14</v>
      </c>
      <c r="Q318" s="53">
        <f>ROUND(O318*P318,2)</f>
        <v>11321.33</v>
      </c>
      <c r="R318" s="53"/>
      <c r="T318" s="53">
        <f t="shared" ref="T318:T325" si="93">O318</f>
        <v>808.66666666666663</v>
      </c>
      <c r="U318" s="55">
        <f>+'KYAW Rates'!D34</f>
        <v>14</v>
      </c>
      <c r="V318" s="53">
        <f>ROUND(T318*U318,2)</f>
        <v>11321.33</v>
      </c>
      <c r="W318" s="52"/>
      <c r="X318" s="53">
        <f t="shared" ref="X318:X325" si="94">+V318-Q318</f>
        <v>0</v>
      </c>
      <c r="Y318" s="54"/>
      <c r="Z318" s="3">
        <f t="shared" ref="Z318:Z325" si="95">IF(Q318=0,0,ROUND((X318/Q318),4))</f>
        <v>0</v>
      </c>
    </row>
    <row r="319" spans="1:26" x14ac:dyDescent="0.25">
      <c r="A319" s="49">
        <f t="shared" si="90"/>
        <v>4</v>
      </c>
      <c r="B319" s="1" t="s">
        <v>222</v>
      </c>
      <c r="C319" s="53"/>
      <c r="D319" s="54"/>
      <c r="E319" s="53">
        <f>+'Link in'!D98</f>
        <v>6267.403301948053</v>
      </c>
      <c r="F319" s="55">
        <f>+'KYAW Rates'!C35</f>
        <v>56</v>
      </c>
      <c r="G319" s="53">
        <f t="shared" ref="G319:G325" si="96">ROUND(E319*F319,2)</f>
        <v>350974.58</v>
      </c>
      <c r="H319" s="53"/>
      <c r="I319" s="53"/>
      <c r="J319" s="53">
        <f t="shared" si="91"/>
        <v>6267.403301948053</v>
      </c>
      <c r="K319" s="71">
        <f t="shared" si="92"/>
        <v>56</v>
      </c>
      <c r="L319" s="53">
        <f t="shared" ref="L319:L325" si="97">ROUND(J319*K319,2)</f>
        <v>350974.58</v>
      </c>
      <c r="M319" s="53"/>
      <c r="N319" s="53"/>
      <c r="O319" s="53">
        <f>+'Link in'!E98</f>
        <v>6428.6666666666661</v>
      </c>
      <c r="P319" s="55">
        <f t="shared" ref="P319:P325" si="98">+F319</f>
        <v>56</v>
      </c>
      <c r="Q319" s="53">
        <f t="shared" ref="Q319:Q325" si="99">ROUND(O319*P319,2)</f>
        <v>360005.33</v>
      </c>
      <c r="R319" s="53"/>
      <c r="T319" s="53">
        <f t="shared" si="93"/>
        <v>6428.6666666666661</v>
      </c>
      <c r="U319" s="55">
        <f>+'KYAW Rates'!D35</f>
        <v>56</v>
      </c>
      <c r="V319" s="53">
        <f t="shared" ref="V319:V325" si="100">ROUND(T319*U319,2)</f>
        <v>360005.33</v>
      </c>
      <c r="W319" s="53"/>
      <c r="X319" s="53">
        <f t="shared" si="94"/>
        <v>0</v>
      </c>
      <c r="Y319" s="54"/>
      <c r="Z319" s="3">
        <f t="shared" si="95"/>
        <v>0</v>
      </c>
    </row>
    <row r="320" spans="1:26" x14ac:dyDescent="0.25">
      <c r="A320" s="49">
        <f t="shared" si="90"/>
        <v>5</v>
      </c>
      <c r="B320" s="1" t="s">
        <v>223</v>
      </c>
      <c r="C320" s="53"/>
      <c r="D320" s="54"/>
      <c r="E320" s="53">
        <f>+'Link in'!D99</f>
        <v>12163.628369724935</v>
      </c>
      <c r="F320" s="55">
        <f>+'KYAW Rates'!C36</f>
        <v>125.55</v>
      </c>
      <c r="G320" s="53">
        <f t="shared" si="96"/>
        <v>1527143.54</v>
      </c>
      <c r="H320" s="53"/>
      <c r="I320" s="53"/>
      <c r="J320" s="53">
        <f t="shared" si="91"/>
        <v>12163.628369724935</v>
      </c>
      <c r="K320" s="71">
        <f t="shared" si="92"/>
        <v>125.55</v>
      </c>
      <c r="L320" s="53">
        <f t="shared" si="97"/>
        <v>1527143.54</v>
      </c>
      <c r="M320" s="53"/>
      <c r="N320" s="53"/>
      <c r="O320" s="53">
        <f>+'Link in'!E99</f>
        <v>12249.666666666664</v>
      </c>
      <c r="P320" s="55">
        <f t="shared" si="98"/>
        <v>125.55</v>
      </c>
      <c r="Q320" s="53">
        <f t="shared" si="99"/>
        <v>1537945.65</v>
      </c>
      <c r="R320" s="53"/>
      <c r="T320" s="53">
        <f t="shared" si="93"/>
        <v>12249.666666666664</v>
      </c>
      <c r="U320" s="55">
        <f>+'KYAW Rates'!D36</f>
        <v>125.55</v>
      </c>
      <c r="V320" s="53">
        <f t="shared" si="100"/>
        <v>1537945.65</v>
      </c>
      <c r="W320" s="52"/>
      <c r="X320" s="53">
        <f t="shared" si="94"/>
        <v>0</v>
      </c>
      <c r="Y320" s="54"/>
      <c r="Z320" s="3">
        <f t="shared" si="95"/>
        <v>0</v>
      </c>
    </row>
    <row r="321" spans="1:26" x14ac:dyDescent="0.25">
      <c r="A321" s="49">
        <f t="shared" si="90"/>
        <v>6</v>
      </c>
      <c r="B321" s="1" t="s">
        <v>224</v>
      </c>
      <c r="C321" s="53"/>
      <c r="D321" s="54"/>
      <c r="E321" s="53">
        <f>+'Link in'!D100</f>
        <v>4334.6426324228833</v>
      </c>
      <c r="F321" s="55">
        <f>+'KYAW Rates'!C37</f>
        <v>223</v>
      </c>
      <c r="G321" s="53">
        <f t="shared" si="96"/>
        <v>966625.31</v>
      </c>
      <c r="H321" s="53"/>
      <c r="I321" s="53"/>
      <c r="J321" s="53">
        <f t="shared" si="91"/>
        <v>4334.6426324228833</v>
      </c>
      <c r="K321" s="71">
        <f t="shared" si="92"/>
        <v>223</v>
      </c>
      <c r="L321" s="53">
        <f t="shared" si="97"/>
        <v>966625.31</v>
      </c>
      <c r="M321" s="53"/>
      <c r="N321" s="53"/>
      <c r="O321" s="53">
        <f>+'Link in'!E100</f>
        <v>4408.3333333333312</v>
      </c>
      <c r="P321" s="55">
        <f t="shared" si="98"/>
        <v>223</v>
      </c>
      <c r="Q321" s="53">
        <f t="shared" si="99"/>
        <v>983058.33</v>
      </c>
      <c r="R321" s="53"/>
      <c r="T321" s="53">
        <f t="shared" si="93"/>
        <v>4408.3333333333312</v>
      </c>
      <c r="U321" s="55">
        <f>+'KYAW Rates'!D37</f>
        <v>223</v>
      </c>
      <c r="V321" s="53">
        <f t="shared" si="100"/>
        <v>983058.33</v>
      </c>
      <c r="W321" s="53"/>
      <c r="X321" s="53">
        <f t="shared" si="94"/>
        <v>0</v>
      </c>
      <c r="Y321" s="54"/>
      <c r="Z321" s="3">
        <f t="shared" si="95"/>
        <v>0</v>
      </c>
    </row>
    <row r="322" spans="1:26" x14ac:dyDescent="0.25">
      <c r="A322" s="49">
        <f t="shared" si="90"/>
        <v>7</v>
      </c>
      <c r="B322" s="1" t="s">
        <v>225</v>
      </c>
      <c r="C322" s="53"/>
      <c r="D322" s="54"/>
      <c r="E322" s="53">
        <f>+'Link in'!D101</f>
        <v>180.00008728091552</v>
      </c>
      <c r="F322" s="55">
        <f>+'KYAW Rates'!C38</f>
        <v>348.25</v>
      </c>
      <c r="G322" s="53">
        <f t="shared" si="96"/>
        <v>62685.03</v>
      </c>
      <c r="H322" s="53"/>
      <c r="I322" s="53"/>
      <c r="J322" s="53">
        <f t="shared" si="91"/>
        <v>180.00008728091552</v>
      </c>
      <c r="K322" s="71">
        <f t="shared" si="92"/>
        <v>348.25</v>
      </c>
      <c r="L322" s="53">
        <f t="shared" si="97"/>
        <v>62685.03</v>
      </c>
      <c r="M322" s="53"/>
      <c r="N322" s="53"/>
      <c r="O322" s="53">
        <f>+'Link in'!E101</f>
        <v>180</v>
      </c>
      <c r="P322" s="55">
        <f t="shared" si="98"/>
        <v>348.25</v>
      </c>
      <c r="Q322" s="53">
        <f t="shared" si="99"/>
        <v>62685</v>
      </c>
      <c r="R322" s="53"/>
      <c r="T322" s="53">
        <f t="shared" si="93"/>
        <v>180</v>
      </c>
      <c r="U322" s="55">
        <f>+'KYAW Rates'!D38</f>
        <v>348.25</v>
      </c>
      <c r="V322" s="53">
        <f t="shared" si="100"/>
        <v>62685</v>
      </c>
      <c r="W322" s="52"/>
      <c r="X322" s="53">
        <f t="shared" si="94"/>
        <v>0</v>
      </c>
      <c r="Y322" s="54"/>
      <c r="Z322" s="3">
        <f t="shared" si="95"/>
        <v>0</v>
      </c>
    </row>
    <row r="323" spans="1:26" x14ac:dyDescent="0.25">
      <c r="A323" s="49">
        <f t="shared" si="90"/>
        <v>8</v>
      </c>
      <c r="B323" s="1" t="s">
        <v>226</v>
      </c>
      <c r="C323" s="53"/>
      <c r="D323" s="54"/>
      <c r="E323" s="53">
        <f>+'Link in'!D102</f>
        <v>71.949997156356289</v>
      </c>
      <c r="F323" s="55">
        <f>+'KYAW Rates'!C39</f>
        <v>521.25</v>
      </c>
      <c r="G323" s="53">
        <f t="shared" si="96"/>
        <v>37503.94</v>
      </c>
      <c r="H323" s="53"/>
      <c r="I323" s="53"/>
      <c r="J323" s="53">
        <f t="shared" si="91"/>
        <v>71.949997156356289</v>
      </c>
      <c r="K323" s="71">
        <f t="shared" si="92"/>
        <v>521.25</v>
      </c>
      <c r="L323" s="53">
        <f t="shared" si="97"/>
        <v>37503.94</v>
      </c>
      <c r="M323" s="53"/>
      <c r="N323" s="53"/>
      <c r="O323" s="53">
        <f>+'Link in'!E102</f>
        <v>72</v>
      </c>
      <c r="P323" s="55">
        <f t="shared" si="98"/>
        <v>521.25</v>
      </c>
      <c r="Q323" s="53">
        <f t="shared" si="99"/>
        <v>37530</v>
      </c>
      <c r="R323" s="53"/>
      <c r="T323" s="53">
        <f t="shared" si="93"/>
        <v>72</v>
      </c>
      <c r="U323" s="55">
        <f>+'KYAW Rates'!D39</f>
        <v>521.25</v>
      </c>
      <c r="V323" s="53">
        <f t="shared" si="100"/>
        <v>37530</v>
      </c>
      <c r="W323" s="53"/>
      <c r="X323" s="53">
        <f t="shared" si="94"/>
        <v>0</v>
      </c>
      <c r="Y323" s="54"/>
      <c r="Z323" s="3">
        <f t="shared" si="95"/>
        <v>0</v>
      </c>
    </row>
    <row r="324" spans="1:26" x14ac:dyDescent="0.25">
      <c r="A324" s="49">
        <f t="shared" si="90"/>
        <v>9</v>
      </c>
      <c r="B324" s="1" t="s">
        <v>227</v>
      </c>
      <c r="C324" s="53"/>
      <c r="D324" s="54"/>
      <c r="E324" s="53">
        <f>+'Link in'!D103</f>
        <v>0</v>
      </c>
      <c r="F324" s="55">
        <f>+'KYAW Rates'!C40</f>
        <v>502</v>
      </c>
      <c r="G324" s="53">
        <f t="shared" si="96"/>
        <v>0</v>
      </c>
      <c r="H324" s="53"/>
      <c r="I324" s="53"/>
      <c r="J324" s="53">
        <f t="shared" si="91"/>
        <v>0</v>
      </c>
      <c r="K324" s="71">
        <f t="shared" si="92"/>
        <v>502</v>
      </c>
      <c r="L324" s="53">
        <f t="shared" si="97"/>
        <v>0</v>
      </c>
      <c r="M324" s="53"/>
      <c r="N324" s="53"/>
      <c r="O324" s="53">
        <f>+'Link in'!E103</f>
        <v>0</v>
      </c>
      <c r="P324" s="55">
        <f t="shared" si="98"/>
        <v>502</v>
      </c>
      <c r="Q324" s="53">
        <f t="shared" si="99"/>
        <v>0</v>
      </c>
      <c r="R324" s="53"/>
      <c r="T324" s="53">
        <f t="shared" si="93"/>
        <v>0</v>
      </c>
      <c r="U324" s="55">
        <f>+'KYAW Rates'!D40</f>
        <v>502</v>
      </c>
      <c r="V324" s="53">
        <f t="shared" si="100"/>
        <v>0</v>
      </c>
      <c r="W324" s="52"/>
      <c r="X324" s="53">
        <f t="shared" si="94"/>
        <v>0</v>
      </c>
      <c r="Y324" s="54"/>
      <c r="Z324" s="3">
        <f t="shared" si="95"/>
        <v>0</v>
      </c>
    </row>
    <row r="325" spans="1:26" x14ac:dyDescent="0.25">
      <c r="A325" s="49">
        <f t="shared" si="90"/>
        <v>10</v>
      </c>
      <c r="B325" s="1" t="s">
        <v>228</v>
      </c>
      <c r="C325" s="53"/>
      <c r="D325" s="54"/>
      <c r="E325" s="53">
        <f>+'Link in'!D104</f>
        <v>11.999990135384458</v>
      </c>
      <c r="F325" s="55">
        <f>+'KYAW Rates'!C41</f>
        <v>891.5</v>
      </c>
      <c r="G325" s="53">
        <f t="shared" si="96"/>
        <v>10697.99</v>
      </c>
      <c r="H325" s="53"/>
      <c r="I325" s="53"/>
      <c r="J325" s="53">
        <f t="shared" si="91"/>
        <v>11.999990135384458</v>
      </c>
      <c r="K325" s="71">
        <f t="shared" si="92"/>
        <v>891.5</v>
      </c>
      <c r="L325" s="53">
        <f t="shared" si="97"/>
        <v>10697.99</v>
      </c>
      <c r="M325" s="53"/>
      <c r="N325" s="53"/>
      <c r="O325" s="53">
        <f>+'Link in'!E104</f>
        <v>12</v>
      </c>
      <c r="P325" s="55">
        <f t="shared" si="98"/>
        <v>891.5</v>
      </c>
      <c r="Q325" s="53">
        <f t="shared" si="99"/>
        <v>10698</v>
      </c>
      <c r="R325" s="53"/>
      <c r="T325" s="53">
        <f t="shared" si="93"/>
        <v>12</v>
      </c>
      <c r="U325" s="55">
        <f>+'KYAW Rates'!D41</f>
        <v>891.5</v>
      </c>
      <c r="V325" s="53">
        <f t="shared" si="100"/>
        <v>10698</v>
      </c>
      <c r="W325" s="53"/>
      <c r="X325" s="53">
        <f t="shared" si="94"/>
        <v>0</v>
      </c>
      <c r="Y325" s="54"/>
      <c r="Z325" s="3">
        <f t="shared" si="95"/>
        <v>0</v>
      </c>
    </row>
    <row r="326" spans="1:26" x14ac:dyDescent="0.25">
      <c r="A326" s="49">
        <f t="shared" si="90"/>
        <v>11</v>
      </c>
      <c r="B326" s="49"/>
      <c r="C326" s="53"/>
      <c r="E326" s="53"/>
      <c r="F326" s="55"/>
      <c r="G326" s="53"/>
      <c r="H326" s="53"/>
      <c r="I326" s="53"/>
      <c r="J326" s="53"/>
      <c r="K326" s="55"/>
      <c r="L326" s="53"/>
      <c r="M326" s="53"/>
      <c r="N326" s="53"/>
      <c r="O326" s="53"/>
      <c r="P326" s="55"/>
      <c r="Q326" s="53"/>
      <c r="R326" s="53"/>
      <c r="T326" s="53"/>
      <c r="U326" s="55"/>
      <c r="V326" s="53"/>
      <c r="W326" s="52"/>
      <c r="X326" s="52"/>
      <c r="Y326" s="54"/>
      <c r="Z326" s="3"/>
    </row>
    <row r="327" spans="1:26" x14ac:dyDescent="0.25">
      <c r="A327" s="49">
        <f t="shared" si="90"/>
        <v>12</v>
      </c>
      <c r="B327" s="73" t="s">
        <v>197</v>
      </c>
      <c r="E327" s="1">
        <f>+'Link in'!D107</f>
        <v>2450.101207556193</v>
      </c>
      <c r="F327" s="71">
        <f>+'KYAW Rates'!C7</f>
        <v>19.89</v>
      </c>
      <c r="G327" s="52">
        <f>ROUND(E327*F327,2)</f>
        <v>48732.51</v>
      </c>
      <c r="J327" s="1">
        <f>+E327</f>
        <v>2450.101207556193</v>
      </c>
      <c r="K327" s="71">
        <f>+U327</f>
        <v>21.7</v>
      </c>
      <c r="L327" s="52">
        <f>ROUND(J327*K327,2)</f>
        <v>53167.199999999997</v>
      </c>
      <c r="O327" s="1">
        <f>+'Link in'!E107</f>
        <v>2350</v>
      </c>
      <c r="P327" s="71">
        <f>+F327</f>
        <v>19.89</v>
      </c>
      <c r="Q327" s="52">
        <f>ROUND(O327*P327,2)</f>
        <v>46741.5</v>
      </c>
      <c r="T327" s="1">
        <f>+O327</f>
        <v>2350</v>
      </c>
      <c r="U327" s="71">
        <f>+'KYAW Rates'!D7</f>
        <v>21.7</v>
      </c>
      <c r="V327" s="52">
        <f>ROUND(T327*U327,2)</f>
        <v>50995</v>
      </c>
      <c r="W327" s="53"/>
      <c r="X327" s="52">
        <f>+V327-Q327</f>
        <v>4253.5</v>
      </c>
      <c r="Y327" s="54"/>
      <c r="Z327" s="3">
        <f>IF(Q327=0,0,ROUND((X327/Q327),4))</f>
        <v>9.0999999999999998E-2</v>
      </c>
    </row>
    <row r="328" spans="1:26" x14ac:dyDescent="0.25">
      <c r="A328" s="49">
        <f t="shared" si="90"/>
        <v>13</v>
      </c>
      <c r="B328" s="73" t="s">
        <v>199</v>
      </c>
      <c r="E328" s="1">
        <f>+'Link in'!D108</f>
        <v>11.999921846736115</v>
      </c>
      <c r="F328" s="55">
        <f>+'KYAW Rates'!C9</f>
        <v>49.45</v>
      </c>
      <c r="G328" s="53">
        <f>ROUND(E328*F328,2)</f>
        <v>593.4</v>
      </c>
      <c r="J328" s="1">
        <f>+E328</f>
        <v>11.999921846736115</v>
      </c>
      <c r="K328" s="55">
        <f>+U328</f>
        <v>53.9</v>
      </c>
      <c r="L328" s="53">
        <f>ROUND(J328*K328,2)</f>
        <v>646.79999999999995</v>
      </c>
      <c r="O328" s="1">
        <f>+'Link in'!E108</f>
        <v>12</v>
      </c>
      <c r="P328" s="55">
        <f>+F328</f>
        <v>49.45</v>
      </c>
      <c r="Q328" s="53">
        <f>ROUND(O328*P328,2)</f>
        <v>593.4</v>
      </c>
      <c r="T328" s="1">
        <f>+O328</f>
        <v>12</v>
      </c>
      <c r="U328" s="55">
        <f>+'KYAW Rates'!D9</f>
        <v>53.9</v>
      </c>
      <c r="V328" s="53">
        <f>ROUND(T328*U328,2)</f>
        <v>646.79999999999995</v>
      </c>
      <c r="W328" s="53"/>
      <c r="X328" s="53">
        <f t="shared" ref="X328:X329" si="101">+V328-Q328</f>
        <v>53.399999999999977</v>
      </c>
      <c r="Y328" s="54"/>
      <c r="Z328" s="3">
        <f t="shared" ref="Z328:Z329" si="102">IF(Q328=0,0,ROUND((X328/Q328),4))</f>
        <v>0.09</v>
      </c>
    </row>
    <row r="329" spans="1:26" x14ac:dyDescent="0.25">
      <c r="A329" s="49">
        <f t="shared" si="90"/>
        <v>14</v>
      </c>
      <c r="B329" s="1" t="s">
        <v>205</v>
      </c>
      <c r="C329" s="53"/>
      <c r="D329" s="54"/>
      <c r="E329" s="1">
        <f>+'Link in'!D109</f>
        <v>0</v>
      </c>
      <c r="F329" s="55">
        <f>+'KYAW Rates'!C15</f>
        <v>1583.05</v>
      </c>
      <c r="G329" s="53">
        <f t="shared" ref="G329" si="103">ROUND(E329*F329,2)</f>
        <v>0</v>
      </c>
      <c r="H329" s="4"/>
      <c r="I329" s="4"/>
      <c r="J329" s="1">
        <f>+E329</f>
        <v>0</v>
      </c>
      <c r="K329" s="55">
        <f>+U329</f>
        <v>1727.1</v>
      </c>
      <c r="L329" s="53">
        <f t="shared" ref="L329" si="104">ROUND(J329*K329,2)</f>
        <v>0</v>
      </c>
      <c r="M329" s="4"/>
      <c r="O329" s="1">
        <f>+'Link in'!E109</f>
        <v>0</v>
      </c>
      <c r="P329" s="55">
        <f>+F329</f>
        <v>1583.05</v>
      </c>
      <c r="Q329" s="53">
        <f t="shared" ref="Q329" si="105">ROUND(O329*P329,2)</f>
        <v>0</v>
      </c>
      <c r="R329" s="4"/>
      <c r="T329" s="1">
        <f>+O329</f>
        <v>0</v>
      </c>
      <c r="U329" s="55">
        <f>+'KYAW Rates'!D15</f>
        <v>1727.1</v>
      </c>
      <c r="V329" s="53">
        <f t="shared" ref="V329" si="106">ROUND(T329*U329,2)</f>
        <v>0</v>
      </c>
      <c r="W329" s="52"/>
      <c r="X329" s="53">
        <f t="shared" si="101"/>
        <v>0</v>
      </c>
      <c r="Y329" s="54"/>
      <c r="Z329" s="3">
        <f t="shared" si="102"/>
        <v>0</v>
      </c>
    </row>
    <row r="330" spans="1:26" x14ac:dyDescent="0.25">
      <c r="A330" s="49">
        <f t="shared" si="90"/>
        <v>15</v>
      </c>
      <c r="C330" s="53"/>
      <c r="D330" s="54"/>
      <c r="F330" s="60"/>
      <c r="G330" s="4"/>
      <c r="H330" s="4"/>
      <c r="I330" s="4"/>
      <c r="K330" s="60"/>
      <c r="L330" s="4"/>
      <c r="M330" s="4"/>
      <c r="P330" s="49"/>
      <c r="Q330" s="4"/>
      <c r="R330" s="4"/>
      <c r="U330" s="49"/>
      <c r="V330" s="4"/>
      <c r="W330" s="52"/>
      <c r="X330" s="53"/>
      <c r="Y330" s="54"/>
      <c r="Z330" s="3"/>
    </row>
    <row r="331" spans="1:26" x14ac:dyDescent="0.25">
      <c r="A331" s="49">
        <f t="shared" si="90"/>
        <v>16</v>
      </c>
      <c r="B331" s="1" t="s">
        <v>138</v>
      </c>
      <c r="C331" s="80"/>
      <c r="D331" s="49"/>
      <c r="E331" s="144">
        <f>SUM(E317:E329)</f>
        <v>43235.955171253801</v>
      </c>
      <c r="F331" s="49"/>
      <c r="G331" s="81">
        <f>SUM(G317:G329)</f>
        <v>5046389.540000001</v>
      </c>
      <c r="H331" s="80"/>
      <c r="I331" s="80"/>
      <c r="J331" s="144">
        <f>SUM(J317:J329)</f>
        <v>43235.955171253801</v>
      </c>
      <c r="K331" s="49"/>
      <c r="L331" s="81">
        <f>SUM(L317:L329)</f>
        <v>5050877.6300000008</v>
      </c>
      <c r="M331" s="80"/>
      <c r="N331" s="80"/>
      <c r="O331" s="144">
        <f>SUM(O317:O329)</f>
        <v>43709</v>
      </c>
      <c r="P331" s="49"/>
      <c r="Q331" s="81">
        <f>SUM(Q317:Q329)</f>
        <v>5113098.54</v>
      </c>
      <c r="R331" s="80"/>
      <c r="T331" s="144">
        <f>SUM(T317:T329)</f>
        <v>43709</v>
      </c>
      <c r="U331" s="4"/>
      <c r="V331" s="81">
        <f>SUM(V317:V329)</f>
        <v>5117405.4399999995</v>
      </c>
      <c r="W331" s="4"/>
      <c r="X331" s="81">
        <f>SUM(X317:X329)</f>
        <v>4306.8999999999996</v>
      </c>
      <c r="Z331" s="142">
        <f>IF(Q331=0,0,ROUND((X331/Q331),4))</f>
        <v>8.0000000000000004E-4</v>
      </c>
    </row>
    <row r="332" spans="1:26" x14ac:dyDescent="0.25">
      <c r="A332" s="49">
        <f t="shared" si="90"/>
        <v>17</v>
      </c>
      <c r="C332" s="53"/>
      <c r="E332" s="53"/>
      <c r="F332" s="60"/>
      <c r="G332" s="53"/>
      <c r="H332" s="53"/>
      <c r="I332" s="53"/>
      <c r="J332" s="53"/>
      <c r="K332" s="60"/>
      <c r="L332" s="53"/>
      <c r="M332" s="53"/>
      <c r="N332" s="53"/>
      <c r="O332" s="53"/>
      <c r="P332" s="60"/>
      <c r="Q332" s="53"/>
      <c r="R332" s="53"/>
      <c r="T332" s="53"/>
      <c r="U332" s="55"/>
      <c r="V332" s="60"/>
      <c r="W332" s="53"/>
      <c r="X332" s="53"/>
      <c r="Z332" s="3"/>
    </row>
    <row r="333" spans="1:26" x14ac:dyDescent="0.25">
      <c r="A333" s="49">
        <f t="shared" si="90"/>
        <v>18</v>
      </c>
      <c r="B333" s="51" t="s">
        <v>206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3"/>
      <c r="Y333" s="54"/>
      <c r="Z333" s="3"/>
    </row>
    <row r="334" spans="1:26" x14ac:dyDescent="0.25">
      <c r="A334" s="49">
        <f t="shared" si="90"/>
        <v>19</v>
      </c>
      <c r="B334" s="1" t="s">
        <v>69</v>
      </c>
      <c r="C334" s="52"/>
      <c r="D334" s="54"/>
      <c r="E334" s="53">
        <f>+'Link in'!D110</f>
        <v>8516.2046666666665</v>
      </c>
      <c r="F334" s="72">
        <f>+'KYAW Rates'!C20</f>
        <v>8.0066000000000006</v>
      </c>
      <c r="G334" s="52">
        <f>ROUND(E334*F334,2)</f>
        <v>68185.84</v>
      </c>
      <c r="H334" s="52"/>
      <c r="I334" s="54"/>
      <c r="J334" s="53">
        <f>E334</f>
        <v>8516.2046666666665</v>
      </c>
      <c r="K334" s="72">
        <f>U334</f>
        <v>9.6242000000000001</v>
      </c>
      <c r="L334" s="52">
        <f>ROUND(J334*K334,2)</f>
        <v>81961.66</v>
      </c>
      <c r="M334" s="52"/>
      <c r="N334" s="54"/>
      <c r="O334" s="53">
        <f>+'Link in'!E110</f>
        <v>7791.4973333333346</v>
      </c>
      <c r="P334" s="72">
        <f>+F334</f>
        <v>8.0066000000000006</v>
      </c>
      <c r="Q334" s="52">
        <f>ROUND(O334*P334,2)</f>
        <v>62383.4</v>
      </c>
      <c r="R334" s="52"/>
      <c r="S334" s="54"/>
      <c r="T334" s="53">
        <f>O334</f>
        <v>7791.4973333333346</v>
      </c>
      <c r="U334" s="72">
        <f>+'KYAW Rates'!D20</f>
        <v>9.6242000000000001</v>
      </c>
      <c r="V334" s="52">
        <f>ROUND(T334*U334,2)</f>
        <v>74986.929999999993</v>
      </c>
      <c r="W334" s="53"/>
      <c r="X334" s="52">
        <f t="shared" ref="X334" si="107">+V334-Q334</f>
        <v>12603.529999999992</v>
      </c>
      <c r="Y334" s="54"/>
      <c r="Z334" s="3">
        <f t="shared" ref="Z334" si="108">IF(Q334=0,0,ROUND((X334/Q334),4))</f>
        <v>0.20200000000000001</v>
      </c>
    </row>
    <row r="335" spans="1:26" x14ac:dyDescent="0.25">
      <c r="A335" s="49">
        <f t="shared" si="90"/>
        <v>20</v>
      </c>
      <c r="C335" s="53"/>
      <c r="E335" s="53"/>
      <c r="F335" s="60"/>
      <c r="G335" s="53"/>
      <c r="H335" s="53"/>
      <c r="I335" s="53"/>
      <c r="J335" s="53"/>
      <c r="K335" s="60"/>
      <c r="L335" s="53"/>
      <c r="M335" s="53"/>
      <c r="N335" s="53"/>
      <c r="O335" s="53"/>
      <c r="P335" s="60"/>
      <c r="Q335" s="53"/>
      <c r="R335" s="53"/>
      <c r="T335" s="53"/>
      <c r="U335" s="55"/>
      <c r="V335" s="60"/>
      <c r="W335" s="53"/>
      <c r="X335" s="53"/>
      <c r="Z335" s="3"/>
    </row>
    <row r="336" spans="1:26" x14ac:dyDescent="0.25">
      <c r="A336" s="49">
        <f t="shared" si="90"/>
        <v>21</v>
      </c>
      <c r="E336" s="53"/>
      <c r="F336" s="7"/>
      <c r="G336" s="52"/>
      <c r="H336" s="53"/>
      <c r="J336" s="53"/>
      <c r="K336" s="7"/>
      <c r="L336" s="52"/>
      <c r="O336" s="53"/>
      <c r="P336" s="7"/>
      <c r="Q336" s="52"/>
      <c r="T336" s="53"/>
      <c r="U336" s="7"/>
      <c r="V336" s="52"/>
      <c r="X336" s="52"/>
      <c r="Y336" s="54"/>
      <c r="Z336" s="3"/>
    </row>
    <row r="337" spans="1:26" x14ac:dyDescent="0.25">
      <c r="A337" s="49">
        <f t="shared" si="90"/>
        <v>22</v>
      </c>
      <c r="C337" s="53"/>
      <c r="E337" s="53"/>
      <c r="F337" s="60"/>
      <c r="G337" s="53"/>
      <c r="H337" s="53"/>
      <c r="I337" s="53"/>
      <c r="J337" s="53"/>
      <c r="K337" s="60"/>
      <c r="L337" s="53"/>
      <c r="M337" s="53"/>
      <c r="N337" s="53"/>
      <c r="O337" s="53"/>
      <c r="P337" s="60"/>
      <c r="Q337" s="53"/>
      <c r="R337" s="53"/>
      <c r="T337" s="53"/>
      <c r="U337" s="55"/>
      <c r="V337" s="60"/>
      <c r="W337" s="53"/>
      <c r="X337" s="53"/>
      <c r="Z337" s="3"/>
    </row>
    <row r="338" spans="1:26" x14ac:dyDescent="0.25">
      <c r="A338" s="49">
        <f t="shared" si="90"/>
        <v>23</v>
      </c>
      <c r="B338" s="40" t="s">
        <v>229</v>
      </c>
      <c r="C338" s="53"/>
      <c r="E338" s="53"/>
      <c r="F338" s="60"/>
      <c r="G338" s="141">
        <f>+SUM(G331:G336)</f>
        <v>5114575.3800000008</v>
      </c>
      <c r="H338" s="82"/>
      <c r="I338" s="82"/>
      <c r="J338" s="82"/>
      <c r="K338" s="83"/>
      <c r="L338" s="141">
        <f>+SUM(L331:L336)</f>
        <v>5132839.290000001</v>
      </c>
      <c r="M338" s="82"/>
      <c r="N338" s="82"/>
      <c r="O338" s="82"/>
      <c r="P338" s="83"/>
      <c r="Q338" s="141">
        <f>+SUM(Q331:Q336)</f>
        <v>5175481.9400000004</v>
      </c>
      <c r="R338" s="82"/>
      <c r="S338" s="40"/>
      <c r="T338" s="82"/>
      <c r="U338" s="84"/>
      <c r="V338" s="141">
        <f>+SUM(V331:V336)</f>
        <v>5192392.3699999992</v>
      </c>
      <c r="W338" s="82"/>
      <c r="X338" s="141">
        <f>+SUM(X331:X336)</f>
        <v>16910.429999999993</v>
      </c>
      <c r="Y338" s="40"/>
      <c r="Z338" s="143">
        <f>IF(Q338=0,0,ROUND((X338/Q338),4))</f>
        <v>3.3E-3</v>
      </c>
    </row>
    <row r="339" spans="1:26" x14ac:dyDescent="0.25">
      <c r="A339" s="49">
        <f t="shared" si="90"/>
        <v>24</v>
      </c>
      <c r="C339" s="53"/>
      <c r="E339" s="53"/>
      <c r="F339" s="60"/>
      <c r="G339" s="53"/>
      <c r="H339" s="53"/>
      <c r="I339" s="53"/>
      <c r="J339" s="53"/>
      <c r="K339" s="60"/>
      <c r="L339" s="53"/>
      <c r="M339" s="53"/>
      <c r="N339" s="53"/>
      <c r="O339" s="53"/>
      <c r="P339" s="60"/>
      <c r="Q339" s="53"/>
      <c r="R339" s="53"/>
      <c r="T339" s="53"/>
      <c r="U339" s="55"/>
      <c r="V339" s="60"/>
      <c r="W339" s="53"/>
      <c r="X339" s="53"/>
      <c r="Z339" s="3"/>
    </row>
    <row r="340" spans="1:26" x14ac:dyDescent="0.25">
      <c r="A340" s="49">
        <f t="shared" si="90"/>
        <v>25</v>
      </c>
    </row>
    <row r="341" spans="1:26" x14ac:dyDescent="0.25">
      <c r="A341" s="49">
        <f t="shared" si="90"/>
        <v>26</v>
      </c>
      <c r="B341" s="40" t="s">
        <v>230</v>
      </c>
      <c r="C341" s="53"/>
      <c r="D341" s="65"/>
      <c r="F341" s="66"/>
      <c r="G341" s="53"/>
      <c r="H341" s="53"/>
      <c r="I341" s="53"/>
      <c r="K341" s="66"/>
      <c r="L341" s="53"/>
      <c r="M341" s="53"/>
      <c r="N341" s="53"/>
      <c r="P341" s="66"/>
      <c r="Q341" s="53"/>
      <c r="R341" s="53"/>
      <c r="T341" s="65"/>
      <c r="V341" s="66"/>
      <c r="W341" s="65"/>
      <c r="X341" s="53"/>
      <c r="Z341" s="3"/>
    </row>
    <row r="342" spans="1:26" x14ac:dyDescent="0.25">
      <c r="A342" s="49">
        <f t="shared" si="90"/>
        <v>27</v>
      </c>
      <c r="B342" s="1" t="s">
        <v>231</v>
      </c>
      <c r="C342" s="53"/>
      <c r="E342" s="1">
        <f>+'Link in'!D114</f>
        <v>92945.000000000015</v>
      </c>
      <c r="F342" s="71">
        <f>+'KYAW Rates'!C46</f>
        <v>75</v>
      </c>
      <c r="G342" s="52">
        <f>ROUND(E342*F342,2)</f>
        <v>6970875</v>
      </c>
      <c r="H342" s="52"/>
      <c r="I342" s="53"/>
      <c r="J342" s="1">
        <f>E342</f>
        <v>92945.000000000015</v>
      </c>
      <c r="K342" s="71">
        <f>U342</f>
        <v>11.53</v>
      </c>
      <c r="L342" s="52">
        <f>ROUND(J342*K342,2)</f>
        <v>1071655.8500000001</v>
      </c>
      <c r="M342" s="53"/>
      <c r="N342" s="53"/>
      <c r="O342" s="1">
        <f>+'Link in'!E114</f>
        <v>91877.666666666657</v>
      </c>
      <c r="P342" s="71">
        <f>+F342</f>
        <v>75</v>
      </c>
      <c r="Q342" s="52">
        <f>ROUND(O342*P342,2)</f>
        <v>6890825</v>
      </c>
      <c r="R342" s="53"/>
      <c r="T342" s="1">
        <f>+O342</f>
        <v>91877.666666666657</v>
      </c>
      <c r="U342" s="71">
        <f>+'KYAW Rates'!D46</f>
        <v>11.53</v>
      </c>
      <c r="V342" s="52">
        <f>ROUND(T342*U342,2)</f>
        <v>1059349.5</v>
      </c>
      <c r="X342" s="52">
        <f>+V342-Q342</f>
        <v>-5831475.5</v>
      </c>
      <c r="Z342" s="3">
        <f t="shared" ref="Z342" si="109">IF(Q342=0,0,ROUND((X342/Q342),4))</f>
        <v>-0.84630000000000005</v>
      </c>
    </row>
    <row r="343" spans="1:26" x14ac:dyDescent="0.25">
      <c r="A343" s="49">
        <f t="shared" si="90"/>
        <v>28</v>
      </c>
      <c r="B343" s="86"/>
      <c r="C343" s="80"/>
      <c r="D343" s="49"/>
      <c r="F343" s="55"/>
      <c r="G343" s="53"/>
      <c r="H343" s="53"/>
      <c r="K343" s="55"/>
      <c r="L343" s="53"/>
      <c r="P343" s="55"/>
      <c r="Q343" s="53"/>
      <c r="U343" s="55"/>
      <c r="V343" s="53"/>
      <c r="X343" s="53"/>
      <c r="Z343" s="3"/>
    </row>
    <row r="344" spans="1:26" x14ac:dyDescent="0.25">
      <c r="A344" s="49">
        <f t="shared" si="90"/>
        <v>29</v>
      </c>
      <c r="E344" s="145">
        <f>SUM(E342:E343)</f>
        <v>92945.000000000015</v>
      </c>
      <c r="F344" s="71"/>
      <c r="G344" s="81">
        <f>SUM(G342:G343)</f>
        <v>6970875</v>
      </c>
      <c r="H344" s="80"/>
      <c r="I344" s="80"/>
      <c r="J344" s="145">
        <f>SUM(J342:J343)</f>
        <v>92945.000000000015</v>
      </c>
      <c r="K344" s="71"/>
      <c r="L344" s="81">
        <f>SUM(L342:L343)</f>
        <v>1071655.8500000001</v>
      </c>
      <c r="M344" s="80"/>
      <c r="N344" s="80"/>
      <c r="O344" s="145">
        <f>SUM(O342:O343)</f>
        <v>91877.666666666657</v>
      </c>
      <c r="P344" s="71"/>
      <c r="Q344" s="81">
        <f>SUM(Q342:Q343)</f>
        <v>6890825</v>
      </c>
      <c r="R344" s="80"/>
      <c r="T344" s="145">
        <f>SUM(T342:T343)</f>
        <v>91877.666666666657</v>
      </c>
      <c r="U344" s="71"/>
      <c r="V344" s="81">
        <f>SUM(V342:V343)</f>
        <v>1059349.5</v>
      </c>
      <c r="W344" s="52"/>
      <c r="X344" s="81">
        <f>+V344-Q344</f>
        <v>-5831475.5</v>
      </c>
      <c r="Y344" s="54"/>
      <c r="Z344" s="142">
        <f>IF(Q344=0,0,ROUND((X344/Q344),4))</f>
        <v>-0.84630000000000005</v>
      </c>
    </row>
    <row r="345" spans="1:26" x14ac:dyDescent="0.25">
      <c r="A345" s="49">
        <f t="shared" si="90"/>
        <v>30</v>
      </c>
    </row>
    <row r="346" spans="1:26" x14ac:dyDescent="0.25">
      <c r="A346" s="49">
        <f t="shared" ref="A346:A350" si="110">+A345+1</f>
        <v>31</v>
      </c>
      <c r="E346" s="53"/>
      <c r="F346" s="7"/>
      <c r="G346" s="52"/>
      <c r="H346" s="53"/>
      <c r="J346" s="53"/>
      <c r="K346" s="7"/>
      <c r="L346" s="52"/>
      <c r="O346" s="53"/>
      <c r="P346" s="7"/>
      <c r="Q346" s="52"/>
      <c r="T346" s="53"/>
      <c r="U346" s="7"/>
      <c r="V346" s="52"/>
      <c r="X346" s="52"/>
      <c r="Y346" s="54"/>
      <c r="Z346" s="3"/>
    </row>
    <row r="347" spans="1:26" x14ac:dyDescent="0.25">
      <c r="A347" s="49">
        <f t="shared" si="110"/>
        <v>32</v>
      </c>
      <c r="E347" s="53"/>
      <c r="F347" s="7"/>
      <c r="G347" s="53"/>
      <c r="H347" s="53"/>
      <c r="J347" s="53"/>
      <c r="K347" s="7"/>
      <c r="L347" s="52"/>
      <c r="O347" s="53"/>
      <c r="P347" s="7"/>
      <c r="Q347" s="52"/>
      <c r="T347" s="53"/>
      <c r="U347" s="7"/>
      <c r="V347" s="52"/>
      <c r="X347" s="53"/>
      <c r="Z347" s="3"/>
    </row>
    <row r="348" spans="1:26" x14ac:dyDescent="0.25">
      <c r="A348" s="49">
        <f t="shared" si="110"/>
        <v>33</v>
      </c>
      <c r="B348" s="40" t="s">
        <v>232</v>
      </c>
      <c r="E348" s="53"/>
      <c r="F348" s="7"/>
      <c r="G348" s="141">
        <f>+SUM(G344:G346)</f>
        <v>6970875</v>
      </c>
      <c r="H348" s="82"/>
      <c r="I348" s="40"/>
      <c r="J348" s="82"/>
      <c r="K348" s="8"/>
      <c r="L348" s="141">
        <f>+SUM(L344:L346)</f>
        <v>1071655.8500000001</v>
      </c>
      <c r="M348" s="40"/>
      <c r="N348" s="40"/>
      <c r="O348" s="82"/>
      <c r="P348" s="8"/>
      <c r="Q348" s="141">
        <f>+SUM(Q344:Q346)</f>
        <v>6890825</v>
      </c>
      <c r="R348" s="40"/>
      <c r="S348" s="40"/>
      <c r="T348" s="82"/>
      <c r="U348" s="8"/>
      <c r="V348" s="141">
        <f>+SUM(V344:V346)</f>
        <v>1059349.5</v>
      </c>
      <c r="W348" s="40"/>
      <c r="X348" s="147">
        <f>+SUM(X344:X346)</f>
        <v>-5831475.5</v>
      </c>
      <c r="Y348" s="40"/>
      <c r="Z348" s="143">
        <f>IF(Q348=0,0,ROUND((X348/Q348),4))</f>
        <v>-0.84630000000000005</v>
      </c>
    </row>
    <row r="349" spans="1:26" x14ac:dyDescent="0.25">
      <c r="A349" s="49">
        <f t="shared" si="110"/>
        <v>34</v>
      </c>
      <c r="E349" s="53"/>
      <c r="F349" s="7"/>
      <c r="G349" s="53"/>
      <c r="H349" s="53"/>
      <c r="J349" s="53"/>
      <c r="K349" s="7"/>
      <c r="L349" s="52"/>
      <c r="O349" s="53"/>
      <c r="P349" s="7"/>
      <c r="Q349" s="52"/>
      <c r="T349" s="53"/>
      <c r="U349" s="7"/>
      <c r="V349" s="52"/>
      <c r="X349" s="53"/>
      <c r="Z349" s="3"/>
    </row>
    <row r="350" spans="1:26" ht="15.75" thickBot="1" x14ac:dyDescent="0.3">
      <c r="A350" s="49">
        <f t="shared" si="110"/>
        <v>35</v>
      </c>
      <c r="B350" s="40" t="s">
        <v>233</v>
      </c>
      <c r="C350" s="40"/>
      <c r="D350" s="40"/>
      <c r="E350" s="40"/>
      <c r="F350" s="40"/>
      <c r="G350" s="87">
        <f>+G338+G348</f>
        <v>12085450.380000001</v>
      </c>
      <c r="H350" s="88"/>
      <c r="I350" s="40"/>
      <c r="J350" s="40"/>
      <c r="K350" s="40"/>
      <c r="L350" s="87">
        <f>+L338+L348</f>
        <v>6204495.1400000006</v>
      </c>
      <c r="M350" s="40"/>
      <c r="N350" s="40"/>
      <c r="O350" s="40"/>
      <c r="P350" s="40"/>
      <c r="Q350" s="87">
        <f>+Q338+Q348</f>
        <v>12066306.940000001</v>
      </c>
      <c r="R350" s="40"/>
      <c r="S350" s="40"/>
      <c r="T350" s="40"/>
      <c r="U350" s="40"/>
      <c r="V350" s="87">
        <f>+V338+V348</f>
        <v>6251741.8699999992</v>
      </c>
      <c r="W350" s="40"/>
      <c r="X350" s="89">
        <f>+X338+X348</f>
        <v>-5814565.0700000003</v>
      </c>
      <c r="Y350" s="40"/>
      <c r="Z350" s="85">
        <f>IF(Q350=0,0,ROUND((X350/Q350),4))</f>
        <v>-0.4819</v>
      </c>
    </row>
    <row r="351" spans="1:26" ht="15.75" thickTop="1" x14ac:dyDescent="0.25">
      <c r="A351" s="49"/>
    </row>
    <row r="352" spans="1:26" x14ac:dyDescent="0.25">
      <c r="A352" s="49"/>
      <c r="B352" s="79"/>
      <c r="G352" s="90"/>
    </row>
    <row r="353" spans="1:26" x14ac:dyDescent="0.25">
      <c r="A353" s="49"/>
      <c r="B353" s="76"/>
      <c r="C353" s="62"/>
      <c r="D353" s="62"/>
      <c r="F353" s="62"/>
      <c r="G353" s="62"/>
      <c r="H353" s="62"/>
      <c r="I353" s="62"/>
      <c r="J353" s="62"/>
      <c r="K353" s="62"/>
      <c r="L353" s="62"/>
      <c r="M353" s="62"/>
      <c r="N353" s="62"/>
      <c r="P353" s="62"/>
      <c r="Q353" s="62"/>
      <c r="R353" s="62"/>
      <c r="S353" s="62"/>
      <c r="T353" s="51"/>
      <c r="U353" s="51"/>
      <c r="V353" s="51"/>
      <c r="W353" s="51"/>
      <c r="X353" s="51"/>
      <c r="Y353" s="49"/>
    </row>
    <row r="354" spans="1:26" x14ac:dyDescent="0.25">
      <c r="A354" s="49"/>
      <c r="B354" s="76"/>
      <c r="C354" s="62"/>
      <c r="D354" s="62"/>
      <c r="F354" s="62"/>
      <c r="G354" s="62"/>
      <c r="H354" s="62"/>
      <c r="I354" s="62"/>
      <c r="J354" s="62"/>
      <c r="K354" s="62"/>
      <c r="L354" s="62"/>
      <c r="M354" s="62"/>
      <c r="N354" s="62"/>
      <c r="P354" s="62"/>
      <c r="Q354" s="62"/>
      <c r="R354" s="62"/>
      <c r="S354" s="62"/>
      <c r="T354" s="51"/>
      <c r="U354" s="51"/>
      <c r="V354" s="51"/>
      <c r="W354" s="51"/>
      <c r="X354" s="51"/>
      <c r="Y354" s="49"/>
    </row>
    <row r="355" spans="1:26" x14ac:dyDescent="0.25">
      <c r="A355" s="49"/>
      <c r="B355" s="76"/>
      <c r="C355" s="62"/>
      <c r="D355" s="62"/>
      <c r="F355" s="62"/>
      <c r="G355" s="62"/>
      <c r="H355" s="62"/>
      <c r="I355" s="62"/>
      <c r="J355" s="62"/>
      <c r="K355" s="62"/>
      <c r="L355" s="62"/>
      <c r="M355" s="62"/>
      <c r="N355" s="62"/>
      <c r="P355" s="62"/>
      <c r="Q355" s="62"/>
      <c r="R355" s="62"/>
      <c r="S355" s="62"/>
      <c r="T355" s="51"/>
      <c r="U355" s="51"/>
      <c r="V355" s="51"/>
      <c r="W355" s="51"/>
      <c r="X355" s="51"/>
      <c r="Y355" s="49"/>
    </row>
    <row r="356" spans="1:26" x14ac:dyDescent="0.25">
      <c r="A356" s="201" t="s">
        <v>251</v>
      </c>
      <c r="B356" s="201"/>
      <c r="C356" s="201"/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201"/>
      <c r="Q356" s="201"/>
      <c r="R356" s="201"/>
      <c r="S356" s="201"/>
      <c r="T356" s="201"/>
      <c r="U356" s="201"/>
      <c r="V356" s="201"/>
      <c r="W356" s="201"/>
      <c r="X356" s="201"/>
      <c r="Y356" s="201"/>
      <c r="Z356" s="201"/>
    </row>
    <row r="357" spans="1:26" x14ac:dyDescent="0.25">
      <c r="A357" s="201" t="str">
        <f>+$A$2</f>
        <v>Forecast Year Operating Revenues at Present Rates &amp; Proposed Rates</v>
      </c>
      <c r="B357" s="201"/>
      <c r="C357" s="201"/>
      <c r="D357" s="201"/>
      <c r="E357" s="201"/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201"/>
      <c r="Q357" s="201"/>
      <c r="R357" s="201"/>
      <c r="S357" s="201"/>
      <c r="T357" s="201"/>
      <c r="U357" s="201"/>
      <c r="V357" s="201"/>
      <c r="W357" s="201"/>
      <c r="X357" s="201"/>
      <c r="Y357" s="201"/>
      <c r="Z357" s="201"/>
    </row>
    <row r="358" spans="1:26" x14ac:dyDescent="0.25">
      <c r="A358" s="201" t="str">
        <f>+$A$3</f>
        <v>Base Year (12 Months Ending August 31, 2026)</v>
      </c>
      <c r="B358" s="201"/>
      <c r="C358" s="201"/>
      <c r="D358" s="201"/>
      <c r="E358" s="201"/>
      <c r="F358" s="201"/>
      <c r="G358" s="201"/>
      <c r="H358" s="201"/>
      <c r="I358" s="201"/>
      <c r="J358" s="201"/>
      <c r="K358" s="201"/>
      <c r="L358" s="201"/>
      <c r="M358" s="201"/>
      <c r="N358" s="201"/>
      <c r="O358" s="201"/>
      <c r="P358" s="201"/>
      <c r="Q358" s="201"/>
      <c r="R358" s="201"/>
      <c r="S358" s="201"/>
      <c r="T358" s="201"/>
      <c r="U358" s="201"/>
      <c r="V358" s="201"/>
      <c r="W358" s="201"/>
      <c r="X358" s="201"/>
      <c r="Y358" s="201"/>
      <c r="Z358" s="201"/>
    </row>
    <row r="359" spans="1:26" x14ac:dyDescent="0.25">
      <c r="A359" s="201" t="str">
        <f>+$A$4</f>
        <v>Forecast Year (12 Months Ending December 31, 2027)</v>
      </c>
      <c r="B359" s="201"/>
      <c r="C359" s="201"/>
      <c r="D359" s="201"/>
      <c r="E359" s="201"/>
      <c r="F359" s="201"/>
      <c r="G359" s="201"/>
      <c r="H359" s="201"/>
      <c r="I359" s="201"/>
      <c r="J359" s="201"/>
      <c r="K359" s="201"/>
      <c r="L359" s="201"/>
      <c r="M359" s="201"/>
      <c r="N359" s="201"/>
      <c r="O359" s="201"/>
      <c r="P359" s="201"/>
      <c r="Q359" s="201"/>
      <c r="R359" s="201"/>
      <c r="S359" s="201"/>
      <c r="T359" s="201"/>
      <c r="U359" s="201"/>
      <c r="V359" s="201"/>
      <c r="W359" s="201"/>
      <c r="X359" s="201"/>
      <c r="Y359" s="201"/>
      <c r="Z359" s="201"/>
    </row>
    <row r="360" spans="1:26" x14ac:dyDescent="0.25">
      <c r="A360" s="201" t="s">
        <v>184</v>
      </c>
      <c r="B360" s="201"/>
      <c r="C360" s="201"/>
      <c r="D360" s="201"/>
      <c r="E360" s="201"/>
      <c r="F360" s="201"/>
      <c r="G360" s="201"/>
      <c r="H360" s="201"/>
      <c r="I360" s="201"/>
      <c r="J360" s="201"/>
      <c r="K360" s="201"/>
      <c r="L360" s="201"/>
      <c r="M360" s="201"/>
      <c r="N360" s="201"/>
      <c r="O360" s="201"/>
      <c r="P360" s="201"/>
      <c r="Q360" s="201"/>
      <c r="R360" s="201"/>
      <c r="S360" s="201"/>
      <c r="T360" s="201"/>
      <c r="U360" s="201"/>
      <c r="V360" s="201"/>
      <c r="W360" s="201"/>
      <c r="X360" s="201"/>
      <c r="Y360" s="201"/>
      <c r="Z360" s="201"/>
    </row>
    <row r="361" spans="1:26" x14ac:dyDescent="0.25">
      <c r="A361" s="40"/>
      <c r="I361" s="39"/>
      <c r="J361" s="39"/>
      <c r="K361" s="39"/>
      <c r="L361" s="39"/>
      <c r="M361" s="39"/>
      <c r="N361" s="39"/>
      <c r="O361" s="39"/>
      <c r="P361" s="39"/>
      <c r="Q361" s="39"/>
      <c r="Z361" s="2" t="s">
        <v>185</v>
      </c>
    </row>
    <row r="362" spans="1:26" x14ac:dyDescent="0.25">
      <c r="A362" s="40"/>
      <c r="I362" s="39"/>
      <c r="J362" s="39"/>
      <c r="K362" s="39"/>
      <c r="L362" s="39"/>
      <c r="M362" s="39"/>
      <c r="N362" s="39"/>
      <c r="O362" s="39"/>
      <c r="P362" s="39"/>
      <c r="Q362" s="39"/>
      <c r="Z362" s="2" t="str">
        <f>+Z$7</f>
        <v>Witness Responsible:  Charles Rea</v>
      </c>
    </row>
    <row r="363" spans="1:26" x14ac:dyDescent="0.25">
      <c r="A363" s="40"/>
      <c r="Z363" s="2" t="str">
        <f>Z$8</f>
        <v>KAWC 2026 Rate Case - Exhibit 37 (M,N) Revenue Present &amp; Proposed</v>
      </c>
    </row>
    <row r="364" spans="1:26" x14ac:dyDescent="0.25">
      <c r="A364" s="42"/>
      <c r="B364" s="43"/>
      <c r="C364" s="44"/>
      <c r="D364" s="45"/>
      <c r="E364" s="43"/>
      <c r="F364" s="46"/>
      <c r="G364" s="44"/>
      <c r="H364" s="44"/>
      <c r="I364" s="44"/>
      <c r="J364" s="44"/>
      <c r="K364" s="44"/>
      <c r="L364" s="44"/>
      <c r="M364" s="44"/>
      <c r="N364" s="44"/>
      <c r="O364" s="43"/>
      <c r="P364" s="46"/>
      <c r="Q364" s="44"/>
      <c r="R364" s="44"/>
      <c r="S364" s="44"/>
      <c r="T364" s="45"/>
      <c r="U364" s="46"/>
      <c r="V364" s="45"/>
      <c r="W364" s="45"/>
      <c r="X364" s="47"/>
      <c r="Y364" s="45"/>
      <c r="Z364" s="48"/>
    </row>
    <row r="365" spans="1:26" x14ac:dyDescent="0.25">
      <c r="C365" s="49"/>
      <c r="D365" s="202" t="s">
        <v>163</v>
      </c>
      <c r="E365" s="202" t="s">
        <v>186</v>
      </c>
      <c r="F365" s="202"/>
      <c r="G365" s="202"/>
      <c r="H365" s="49"/>
      <c r="I365" s="202" t="s">
        <v>164</v>
      </c>
      <c r="J365" s="202" t="s">
        <v>186</v>
      </c>
      <c r="K365" s="202"/>
      <c r="L365" s="202"/>
      <c r="M365" s="49"/>
      <c r="N365" s="202" t="s">
        <v>165</v>
      </c>
      <c r="O365" s="202" t="s">
        <v>187</v>
      </c>
      <c r="P365" s="202"/>
      <c r="Q365" s="202"/>
      <c r="R365" s="49"/>
      <c r="S365" s="202" t="s">
        <v>166</v>
      </c>
      <c r="T365" s="202" t="s">
        <v>188</v>
      </c>
      <c r="U365" s="202"/>
      <c r="V365" s="202"/>
      <c r="W365" s="50"/>
      <c r="X365" s="50"/>
    </row>
    <row r="366" spans="1:26" x14ac:dyDescent="0.25">
      <c r="C366" s="49"/>
      <c r="D366" s="49" t="s">
        <v>189</v>
      </c>
      <c r="E366" s="49"/>
      <c r="F366" s="49"/>
      <c r="G366" s="49"/>
      <c r="H366" s="49"/>
      <c r="I366" s="49" t="s">
        <v>189</v>
      </c>
      <c r="J366" s="49"/>
      <c r="K366" s="49"/>
      <c r="L366" s="49"/>
      <c r="M366" s="49"/>
      <c r="N366" s="49" t="s">
        <v>189</v>
      </c>
      <c r="O366" s="49"/>
      <c r="P366" s="49"/>
      <c r="Q366" s="49"/>
      <c r="R366" s="49"/>
      <c r="S366" s="49" t="s">
        <v>189</v>
      </c>
      <c r="T366" s="49"/>
      <c r="U366" s="49"/>
      <c r="V366" s="49"/>
      <c r="W366" s="49"/>
      <c r="X366" s="49"/>
    </row>
    <row r="367" spans="1:26" x14ac:dyDescent="0.25">
      <c r="B367" s="49" t="s">
        <v>167</v>
      </c>
      <c r="C367" s="49"/>
      <c r="D367" s="49" t="s">
        <v>190</v>
      </c>
      <c r="E367" s="49" t="s">
        <v>168</v>
      </c>
      <c r="F367" s="49" t="s">
        <v>191</v>
      </c>
      <c r="G367" s="49" t="s">
        <v>138</v>
      </c>
      <c r="H367" s="49"/>
      <c r="I367" s="49" t="s">
        <v>190</v>
      </c>
      <c r="J367" s="49" t="s">
        <v>168</v>
      </c>
      <c r="K367" s="49" t="s">
        <v>192</v>
      </c>
      <c r="L367" s="49" t="s">
        <v>138</v>
      </c>
      <c r="M367" s="49"/>
      <c r="N367" s="49" t="s">
        <v>190</v>
      </c>
      <c r="O367" s="49" t="s">
        <v>168</v>
      </c>
      <c r="P367" s="49" t="s">
        <v>191</v>
      </c>
      <c r="Q367" s="49" t="s">
        <v>138</v>
      </c>
      <c r="R367" s="49"/>
      <c r="S367" s="49" t="s">
        <v>190</v>
      </c>
      <c r="T367" s="49" t="s">
        <v>168</v>
      </c>
      <c r="U367" s="49" t="s">
        <v>193</v>
      </c>
      <c r="V367" s="49" t="s">
        <v>138</v>
      </c>
      <c r="W367" s="49"/>
      <c r="X367" s="49" t="s">
        <v>169</v>
      </c>
      <c r="Z367" s="49" t="s">
        <v>170</v>
      </c>
    </row>
    <row r="368" spans="1:26" x14ac:dyDescent="0.25">
      <c r="A368" s="42" t="s">
        <v>171</v>
      </c>
      <c r="B368" s="42" t="s">
        <v>107</v>
      </c>
      <c r="C368" s="49"/>
      <c r="D368" s="42" t="s">
        <v>194</v>
      </c>
      <c r="E368" s="42" t="str">
        <f>E$272</f>
        <v>(000 Gal)</v>
      </c>
      <c r="F368" s="42" t="s">
        <v>195</v>
      </c>
      <c r="G368" s="42" t="s">
        <v>173</v>
      </c>
      <c r="H368" s="49"/>
      <c r="I368" s="42" t="s">
        <v>194</v>
      </c>
      <c r="J368" s="42" t="str">
        <f>J$272</f>
        <v>(000 Gal)</v>
      </c>
      <c r="K368" s="42" t="s">
        <v>195</v>
      </c>
      <c r="L368" s="42" t="s">
        <v>173</v>
      </c>
      <c r="M368" s="49"/>
      <c r="N368" s="42" t="s">
        <v>194</v>
      </c>
      <c r="O368" s="42" t="str">
        <f>O$272</f>
        <v>(000 Gal)</v>
      </c>
      <c r="P368" s="42" t="s">
        <v>195</v>
      </c>
      <c r="Q368" s="42" t="s">
        <v>173</v>
      </c>
      <c r="R368" s="49"/>
      <c r="S368" s="42" t="s">
        <v>194</v>
      </c>
      <c r="T368" s="42" t="str">
        <f>T$272</f>
        <v>(000 Gal)</v>
      </c>
      <c r="U368" s="42" t="s">
        <v>195</v>
      </c>
      <c r="V368" s="42" t="s">
        <v>173</v>
      </c>
      <c r="W368" s="49"/>
      <c r="X368" s="42" t="s">
        <v>174</v>
      </c>
      <c r="Z368" s="42" t="s">
        <v>174</v>
      </c>
    </row>
    <row r="369" spans="1:26" x14ac:dyDescent="0.25">
      <c r="A369" s="49">
        <v>1</v>
      </c>
      <c r="B369" s="40" t="str">
        <f>+A360</f>
        <v>RESIDENTIAL CLASS</v>
      </c>
      <c r="C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Z369" s="49"/>
    </row>
    <row r="370" spans="1:26" x14ac:dyDescent="0.25">
      <c r="A370" s="49">
        <f>+A369+1</f>
        <v>2</v>
      </c>
      <c r="B370" s="51" t="s">
        <v>196</v>
      </c>
    </row>
    <row r="371" spans="1:26" x14ac:dyDescent="0.25">
      <c r="A371" s="49">
        <f t="shared" ref="A371:A398" si="111">+A370+1</f>
        <v>3</v>
      </c>
      <c r="B371" s="1" t="s">
        <v>197</v>
      </c>
      <c r="C371" s="52"/>
      <c r="D371" s="53">
        <f>'Link in'!D140</f>
        <v>0</v>
      </c>
      <c r="E371" s="54"/>
      <c r="F371" s="71">
        <f>'KYAW Rates'!K7</f>
        <v>29.74</v>
      </c>
      <c r="G371" s="52">
        <f>ROUND(D371*F371,2)</f>
        <v>0</v>
      </c>
      <c r="H371" s="52"/>
      <c r="I371" s="53">
        <f>D371</f>
        <v>0</v>
      </c>
      <c r="J371" s="54"/>
      <c r="K371" s="71">
        <f>U371</f>
        <v>21.7</v>
      </c>
      <c r="L371" s="52">
        <f>ROUND(I371*K371,2)</f>
        <v>0</v>
      </c>
      <c r="M371" s="52"/>
      <c r="N371" s="53">
        <f>'Link in'!E140</f>
        <v>1776</v>
      </c>
      <c r="O371" s="54"/>
      <c r="P371" s="71">
        <f>+F371</f>
        <v>29.74</v>
      </c>
      <c r="Q371" s="52">
        <f>ROUND(N371*P371,2)</f>
        <v>52818.239999999998</v>
      </c>
      <c r="R371" s="52"/>
      <c r="S371" s="53">
        <f>N371</f>
        <v>1776</v>
      </c>
      <c r="T371" s="54"/>
      <c r="U371" s="71">
        <f>'KYAW Rates'!D7</f>
        <v>21.7</v>
      </c>
      <c r="V371" s="52">
        <f>ROUND(S371*U371,0)</f>
        <v>38539</v>
      </c>
      <c r="W371" s="52"/>
      <c r="X371" s="52">
        <f>+V371-Q371</f>
        <v>-14279.239999999998</v>
      </c>
      <c r="Y371" s="54"/>
      <c r="Z371" s="3">
        <f t="shared" ref="Z371:Z379" si="112">IF(Q371=0,0,ROUND((X371/Q371),4))</f>
        <v>-0.27029999999999998</v>
      </c>
    </row>
    <row r="372" spans="1:26" x14ac:dyDescent="0.25">
      <c r="A372" s="49">
        <f t="shared" si="111"/>
        <v>4</v>
      </c>
      <c r="B372" s="1" t="s">
        <v>198</v>
      </c>
      <c r="C372" s="53"/>
      <c r="D372" s="53">
        <f>'Link in'!D141</f>
        <v>0</v>
      </c>
      <c r="E372" s="54"/>
      <c r="F372" s="55">
        <f>'KYAW Rates'!K8</f>
        <v>29.74</v>
      </c>
      <c r="G372" s="53">
        <f t="shared" ref="G372:G379" si="113">ROUND(D372*F372,2)</f>
        <v>0</v>
      </c>
      <c r="H372" s="53"/>
      <c r="I372" s="53">
        <f t="shared" ref="I372:I379" si="114">D372</f>
        <v>0</v>
      </c>
      <c r="J372" s="54"/>
      <c r="K372" s="55">
        <f t="shared" ref="K372:K379" si="115">U372</f>
        <v>32.5</v>
      </c>
      <c r="L372" s="53">
        <f t="shared" ref="L372:L379" si="116">ROUND(I372*K372,2)</f>
        <v>0</v>
      </c>
      <c r="M372" s="53"/>
      <c r="N372" s="53">
        <f>'Link in'!E141</f>
        <v>0</v>
      </c>
      <c r="O372" s="54"/>
      <c r="P372" s="55">
        <f>+F372</f>
        <v>29.74</v>
      </c>
      <c r="Q372" s="53">
        <f t="shared" ref="Q372:Q379" si="117">ROUND(N372*P372,2)</f>
        <v>0</v>
      </c>
      <c r="R372" s="53"/>
      <c r="S372" s="53">
        <f t="shared" ref="S372:S379" si="118">N372</f>
        <v>0</v>
      </c>
      <c r="T372" s="54"/>
      <c r="U372" s="55">
        <f>'KYAW Rates'!D8</f>
        <v>32.5</v>
      </c>
      <c r="V372" s="53">
        <f>ROUND(S372*U372,0)</f>
        <v>0</v>
      </c>
      <c r="W372" s="53"/>
      <c r="X372" s="53">
        <f t="shared" ref="X372:X379" si="119">+V372-Q372</f>
        <v>0</v>
      </c>
      <c r="Y372" s="54"/>
      <c r="Z372" s="3">
        <f t="shared" si="112"/>
        <v>0</v>
      </c>
    </row>
    <row r="373" spans="1:26" x14ac:dyDescent="0.25">
      <c r="A373" s="49">
        <f t="shared" si="111"/>
        <v>5</v>
      </c>
      <c r="B373" s="1" t="s">
        <v>199</v>
      </c>
      <c r="C373" s="53"/>
      <c r="D373" s="53">
        <f>'Link in'!D142</f>
        <v>0</v>
      </c>
      <c r="E373" s="54"/>
      <c r="F373" s="55">
        <f>'KYAW Rates'!K9</f>
        <v>29.74</v>
      </c>
      <c r="G373" s="53">
        <f t="shared" si="113"/>
        <v>0</v>
      </c>
      <c r="H373" s="53"/>
      <c r="I373" s="53">
        <f t="shared" si="114"/>
        <v>0</v>
      </c>
      <c r="J373" s="54"/>
      <c r="K373" s="55">
        <f t="shared" si="115"/>
        <v>53.9</v>
      </c>
      <c r="L373" s="53">
        <f t="shared" si="116"/>
        <v>0</v>
      </c>
      <c r="M373" s="53"/>
      <c r="N373" s="53">
        <f>'Link in'!E142</f>
        <v>36</v>
      </c>
      <c r="O373" s="54"/>
      <c r="P373" s="55">
        <f t="shared" ref="P373:P379" si="120">+F373</f>
        <v>29.74</v>
      </c>
      <c r="Q373" s="53">
        <f t="shared" si="117"/>
        <v>1070.6400000000001</v>
      </c>
      <c r="R373" s="53"/>
      <c r="S373" s="53">
        <f t="shared" si="118"/>
        <v>36</v>
      </c>
      <c r="T373" s="54"/>
      <c r="U373" s="55">
        <f>'KYAW Rates'!D9</f>
        <v>53.9</v>
      </c>
      <c r="V373" s="53">
        <f>ROUND(S373*U373,0)</f>
        <v>1940</v>
      </c>
      <c r="W373" s="53"/>
      <c r="X373" s="53">
        <f t="shared" si="119"/>
        <v>869.3599999999999</v>
      </c>
      <c r="Y373" s="54"/>
      <c r="Z373" s="3">
        <f t="shared" si="112"/>
        <v>0.81200000000000006</v>
      </c>
    </row>
    <row r="374" spans="1:26" x14ac:dyDescent="0.25">
      <c r="A374" s="49">
        <f t="shared" si="111"/>
        <v>6</v>
      </c>
      <c r="B374" s="1" t="s">
        <v>200</v>
      </c>
      <c r="C374" s="53"/>
      <c r="D374" s="53">
        <f>'Link in'!D143</f>
        <v>0</v>
      </c>
      <c r="E374" s="54"/>
      <c r="F374" s="55">
        <f>'KYAW Rates'!K10</f>
        <v>29.74</v>
      </c>
      <c r="G374" s="53">
        <f t="shared" si="113"/>
        <v>0</v>
      </c>
      <c r="H374" s="53"/>
      <c r="I374" s="53">
        <f t="shared" si="114"/>
        <v>0</v>
      </c>
      <c r="J374" s="54"/>
      <c r="K374" s="55">
        <f t="shared" si="115"/>
        <v>108</v>
      </c>
      <c r="L374" s="53">
        <f t="shared" si="116"/>
        <v>0</v>
      </c>
      <c r="M374" s="53"/>
      <c r="N374" s="53">
        <f>'Link in'!E143</f>
        <v>0</v>
      </c>
      <c r="O374" s="54"/>
      <c r="P374" s="55">
        <f t="shared" si="120"/>
        <v>29.74</v>
      </c>
      <c r="Q374" s="53">
        <f t="shared" si="117"/>
        <v>0</v>
      </c>
      <c r="R374" s="53"/>
      <c r="S374" s="53">
        <f t="shared" si="118"/>
        <v>0</v>
      </c>
      <c r="T374" s="54"/>
      <c r="U374" s="55">
        <f>'KYAW Rates'!D10</f>
        <v>108</v>
      </c>
      <c r="V374" s="53">
        <f t="shared" ref="V374:V379" si="121">ROUND(S374*U374,2)</f>
        <v>0</v>
      </c>
      <c r="W374" s="53"/>
      <c r="X374" s="53">
        <f t="shared" si="119"/>
        <v>0</v>
      </c>
      <c r="Y374" s="54"/>
      <c r="Z374" s="3">
        <f t="shared" si="112"/>
        <v>0</v>
      </c>
    </row>
    <row r="375" spans="1:26" x14ac:dyDescent="0.25">
      <c r="A375" s="49">
        <f t="shared" si="111"/>
        <v>7</v>
      </c>
      <c r="B375" s="1" t="s">
        <v>201</v>
      </c>
      <c r="C375" s="53"/>
      <c r="D375" s="53">
        <f>'Link in'!D144</f>
        <v>0</v>
      </c>
      <c r="E375" s="54"/>
      <c r="F375" s="55">
        <f>'KYAW Rates'!K11</f>
        <v>29.74</v>
      </c>
      <c r="G375" s="53">
        <f t="shared" si="113"/>
        <v>0</v>
      </c>
      <c r="H375" s="53"/>
      <c r="I375" s="53">
        <f t="shared" si="114"/>
        <v>0</v>
      </c>
      <c r="J375" s="54"/>
      <c r="K375" s="55">
        <f t="shared" si="115"/>
        <v>172.8</v>
      </c>
      <c r="L375" s="53">
        <f t="shared" si="116"/>
        <v>0</v>
      </c>
      <c r="M375" s="53"/>
      <c r="N375" s="53">
        <f>'Link in'!E144</f>
        <v>0</v>
      </c>
      <c r="O375" s="54"/>
      <c r="P375" s="55">
        <f t="shared" si="120"/>
        <v>29.74</v>
      </c>
      <c r="Q375" s="53">
        <f t="shared" si="117"/>
        <v>0</v>
      </c>
      <c r="R375" s="53"/>
      <c r="S375" s="53">
        <f t="shared" si="118"/>
        <v>0</v>
      </c>
      <c r="T375" s="54"/>
      <c r="U375" s="55">
        <f>'KYAW Rates'!D11</f>
        <v>172.8</v>
      </c>
      <c r="V375" s="53">
        <f t="shared" si="121"/>
        <v>0</v>
      </c>
      <c r="W375" s="53"/>
      <c r="X375" s="53">
        <f t="shared" si="119"/>
        <v>0</v>
      </c>
      <c r="Y375" s="54"/>
      <c r="Z375" s="3">
        <f t="shared" si="112"/>
        <v>0</v>
      </c>
    </row>
    <row r="376" spans="1:26" x14ac:dyDescent="0.25">
      <c r="A376" s="49">
        <f t="shared" si="111"/>
        <v>8</v>
      </c>
      <c r="B376" s="1" t="s">
        <v>202</v>
      </c>
      <c r="C376" s="53"/>
      <c r="D376" s="53">
        <f>'Link in'!D145</f>
        <v>0</v>
      </c>
      <c r="E376" s="54"/>
      <c r="F376" s="55">
        <f>'KYAW Rates'!K12</f>
        <v>29.74</v>
      </c>
      <c r="G376" s="53">
        <f t="shared" si="113"/>
        <v>0</v>
      </c>
      <c r="H376" s="53"/>
      <c r="I376" s="53">
        <f t="shared" si="114"/>
        <v>0</v>
      </c>
      <c r="J376" s="54"/>
      <c r="K376" s="55">
        <f t="shared" si="115"/>
        <v>323.89999999999998</v>
      </c>
      <c r="L376" s="53">
        <f t="shared" si="116"/>
        <v>0</v>
      </c>
      <c r="M376" s="53"/>
      <c r="N376" s="53">
        <f>'Link in'!E145</f>
        <v>0</v>
      </c>
      <c r="O376" s="54"/>
      <c r="P376" s="55">
        <f t="shared" si="120"/>
        <v>29.74</v>
      </c>
      <c r="Q376" s="53">
        <f t="shared" si="117"/>
        <v>0</v>
      </c>
      <c r="R376" s="53"/>
      <c r="S376" s="53">
        <f t="shared" si="118"/>
        <v>0</v>
      </c>
      <c r="T376" s="54"/>
      <c r="U376" s="55">
        <f>'KYAW Rates'!D12</f>
        <v>323.89999999999998</v>
      </c>
      <c r="V376" s="53">
        <f t="shared" si="121"/>
        <v>0</v>
      </c>
      <c r="W376" s="53"/>
      <c r="X376" s="53">
        <f t="shared" si="119"/>
        <v>0</v>
      </c>
      <c r="Y376" s="54"/>
      <c r="Z376" s="3">
        <f t="shared" si="112"/>
        <v>0</v>
      </c>
    </row>
    <row r="377" spans="1:26" x14ac:dyDescent="0.25">
      <c r="A377" s="49">
        <f t="shared" si="111"/>
        <v>9</v>
      </c>
      <c r="B377" s="1" t="s">
        <v>203</v>
      </c>
      <c r="C377" s="53"/>
      <c r="D377" s="53">
        <f>'Link in'!D146</f>
        <v>0</v>
      </c>
      <c r="E377" s="54"/>
      <c r="F377" s="55">
        <f>'KYAW Rates'!K13</f>
        <v>29.74</v>
      </c>
      <c r="G377" s="53">
        <f t="shared" si="113"/>
        <v>0</v>
      </c>
      <c r="H377" s="53"/>
      <c r="I377" s="53">
        <f t="shared" si="114"/>
        <v>0</v>
      </c>
      <c r="J377" s="54"/>
      <c r="K377" s="55">
        <f t="shared" si="115"/>
        <v>539.9</v>
      </c>
      <c r="L377" s="53">
        <f t="shared" si="116"/>
        <v>0</v>
      </c>
      <c r="M377" s="53"/>
      <c r="N377" s="53">
        <f>'Link in'!E146</f>
        <v>0</v>
      </c>
      <c r="O377" s="54"/>
      <c r="P377" s="55">
        <f t="shared" si="120"/>
        <v>29.74</v>
      </c>
      <c r="Q377" s="53">
        <f t="shared" si="117"/>
        <v>0</v>
      </c>
      <c r="R377" s="53"/>
      <c r="S377" s="53">
        <f t="shared" si="118"/>
        <v>0</v>
      </c>
      <c r="T377" s="54"/>
      <c r="U377" s="55">
        <f>'KYAW Rates'!D13</f>
        <v>539.9</v>
      </c>
      <c r="V377" s="53">
        <f t="shared" si="121"/>
        <v>0</v>
      </c>
      <c r="W377" s="53"/>
      <c r="X377" s="53">
        <f t="shared" si="119"/>
        <v>0</v>
      </c>
      <c r="Y377" s="54"/>
      <c r="Z377" s="3">
        <f t="shared" si="112"/>
        <v>0</v>
      </c>
    </row>
    <row r="378" spans="1:26" x14ac:dyDescent="0.25">
      <c r="A378" s="49">
        <f t="shared" si="111"/>
        <v>10</v>
      </c>
      <c r="B378" s="1" t="s">
        <v>204</v>
      </c>
      <c r="C378" s="53"/>
      <c r="D378" s="53">
        <f>'Link in'!D147</f>
        <v>0</v>
      </c>
      <c r="E378" s="54"/>
      <c r="F378" s="55">
        <f>'KYAW Rates'!K14</f>
        <v>29.74</v>
      </c>
      <c r="G378" s="53">
        <f t="shared" si="113"/>
        <v>0</v>
      </c>
      <c r="H378" s="53"/>
      <c r="I378" s="53">
        <f t="shared" si="114"/>
        <v>0</v>
      </c>
      <c r="J378" s="54"/>
      <c r="K378" s="55">
        <f t="shared" si="115"/>
        <v>1079.4000000000001</v>
      </c>
      <c r="L378" s="53">
        <f t="shared" si="116"/>
        <v>0</v>
      </c>
      <c r="M378" s="53"/>
      <c r="N378" s="53">
        <f>'Link in'!E147</f>
        <v>0</v>
      </c>
      <c r="O378" s="54"/>
      <c r="P378" s="55">
        <f t="shared" si="120"/>
        <v>29.74</v>
      </c>
      <c r="Q378" s="53">
        <f t="shared" si="117"/>
        <v>0</v>
      </c>
      <c r="R378" s="53"/>
      <c r="S378" s="53">
        <f t="shared" si="118"/>
        <v>0</v>
      </c>
      <c r="T378" s="54"/>
      <c r="U378" s="55">
        <f>'KYAW Rates'!D14</f>
        <v>1079.4000000000001</v>
      </c>
      <c r="V378" s="53">
        <f t="shared" si="121"/>
        <v>0</v>
      </c>
      <c r="W378" s="53"/>
      <c r="X378" s="53">
        <f t="shared" si="119"/>
        <v>0</v>
      </c>
      <c r="Y378" s="54"/>
      <c r="Z378" s="3">
        <f t="shared" si="112"/>
        <v>0</v>
      </c>
    </row>
    <row r="379" spans="1:26" x14ac:dyDescent="0.25">
      <c r="A379" s="49">
        <f t="shared" si="111"/>
        <v>11</v>
      </c>
      <c r="B379" s="1" t="s">
        <v>205</v>
      </c>
      <c r="C379" s="53"/>
      <c r="D379" s="53">
        <f>'Link in'!D148</f>
        <v>0</v>
      </c>
      <c r="E379" s="54"/>
      <c r="F379" s="55">
        <f>'KYAW Rates'!K15</f>
        <v>29.74</v>
      </c>
      <c r="G379" s="53">
        <f t="shared" si="113"/>
        <v>0</v>
      </c>
      <c r="H379" s="53"/>
      <c r="I379" s="53">
        <f t="shared" si="114"/>
        <v>0</v>
      </c>
      <c r="J379" s="54"/>
      <c r="K379" s="55">
        <f t="shared" si="115"/>
        <v>1727.1</v>
      </c>
      <c r="L379" s="53">
        <f t="shared" si="116"/>
        <v>0</v>
      </c>
      <c r="M379" s="53"/>
      <c r="N379" s="53">
        <f>'Link in'!E148</f>
        <v>0</v>
      </c>
      <c r="O379" s="54"/>
      <c r="P379" s="55">
        <f t="shared" si="120"/>
        <v>29.74</v>
      </c>
      <c r="Q379" s="53">
        <f t="shared" si="117"/>
        <v>0</v>
      </c>
      <c r="R379" s="53"/>
      <c r="S379" s="53">
        <f t="shared" si="118"/>
        <v>0</v>
      </c>
      <c r="T379" s="54"/>
      <c r="U379" s="55">
        <f>'KYAW Rates'!D15</f>
        <v>1727.1</v>
      </c>
      <c r="V379" s="53">
        <f t="shared" si="121"/>
        <v>0</v>
      </c>
      <c r="W379" s="53"/>
      <c r="X379" s="53">
        <f t="shared" si="119"/>
        <v>0</v>
      </c>
      <c r="Y379" s="54"/>
      <c r="Z379" s="3">
        <f t="shared" si="112"/>
        <v>0</v>
      </c>
    </row>
    <row r="380" spans="1:26" x14ac:dyDescent="0.25">
      <c r="A380" s="49">
        <f t="shared" si="111"/>
        <v>12</v>
      </c>
      <c r="C380" s="53"/>
      <c r="D380" s="53"/>
      <c r="E380" s="54"/>
      <c r="F380" s="55"/>
      <c r="G380" s="53"/>
      <c r="H380" s="53"/>
      <c r="I380" s="53"/>
      <c r="J380" s="54"/>
      <c r="K380" s="55"/>
      <c r="L380" s="53"/>
      <c r="M380" s="53"/>
      <c r="N380" s="53"/>
      <c r="O380" s="54"/>
      <c r="P380" s="55"/>
      <c r="Q380" s="53"/>
      <c r="R380" s="53"/>
      <c r="S380" s="53"/>
      <c r="T380" s="54"/>
      <c r="U380" s="55"/>
      <c r="V380" s="53"/>
      <c r="W380" s="53"/>
      <c r="X380" s="53"/>
      <c r="Y380" s="54"/>
      <c r="Z380" s="3"/>
    </row>
    <row r="381" spans="1:26" x14ac:dyDescent="0.25">
      <c r="A381" s="49">
        <f t="shared" si="111"/>
        <v>13</v>
      </c>
    </row>
    <row r="382" spans="1:26" x14ac:dyDescent="0.25">
      <c r="A382" s="49">
        <f t="shared" si="111"/>
        <v>14</v>
      </c>
    </row>
    <row r="383" spans="1:26" x14ac:dyDescent="0.25">
      <c r="A383" s="49">
        <f t="shared" si="111"/>
        <v>15</v>
      </c>
    </row>
    <row r="384" spans="1:26" x14ac:dyDescent="0.25">
      <c r="A384" s="49">
        <f t="shared" si="111"/>
        <v>16</v>
      </c>
    </row>
    <row r="385" spans="1:26" x14ac:dyDescent="0.25">
      <c r="A385" s="49">
        <f t="shared" si="111"/>
        <v>17</v>
      </c>
      <c r="F385" s="54"/>
      <c r="K385" s="54"/>
    </row>
    <row r="386" spans="1:26" x14ac:dyDescent="0.25">
      <c r="A386" s="49">
        <f t="shared" si="111"/>
        <v>18</v>
      </c>
      <c r="B386" s="51" t="s">
        <v>206</v>
      </c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3"/>
      <c r="Y386" s="54"/>
      <c r="Z386" s="3"/>
    </row>
    <row r="387" spans="1:26" x14ac:dyDescent="0.25">
      <c r="A387" s="49">
        <f t="shared" si="111"/>
        <v>19</v>
      </c>
      <c r="B387" s="1" t="s">
        <v>269</v>
      </c>
      <c r="C387" s="52"/>
      <c r="D387" s="54"/>
      <c r="E387" s="53">
        <f>'Link in'!D150*10</f>
        <v>0</v>
      </c>
      <c r="F387" s="72">
        <f>'KYAW Rates'!K19</f>
        <v>0</v>
      </c>
      <c r="G387" s="52">
        <f>ROUND(E387*F387,2)</f>
        <v>0</v>
      </c>
      <c r="H387" s="52"/>
      <c r="I387" s="54"/>
      <c r="J387" s="53">
        <f>E387</f>
        <v>0</v>
      </c>
      <c r="K387" s="72">
        <f>U387</f>
        <v>9.4547000000000008</v>
      </c>
      <c r="L387" s="52">
        <f>ROUND(J387*K387,2)</f>
        <v>0</v>
      </c>
      <c r="M387" s="52"/>
      <c r="N387" s="54"/>
      <c r="O387" s="53">
        <f>'Link in'!E150</f>
        <v>3624</v>
      </c>
      <c r="P387" s="72">
        <f>+F387</f>
        <v>0</v>
      </c>
      <c r="Q387" s="52">
        <f>ROUND(O387*P387,2)</f>
        <v>0</v>
      </c>
      <c r="R387" s="52"/>
      <c r="S387" s="54"/>
      <c r="T387" s="53">
        <f>O387</f>
        <v>3624</v>
      </c>
      <c r="U387" s="72">
        <f>'KYAW Rates'!D19</f>
        <v>9.4547000000000008</v>
      </c>
      <c r="V387" s="52">
        <f>ROUND(T387*U387,2)</f>
        <v>34263.83</v>
      </c>
      <c r="W387" s="53"/>
      <c r="X387" s="52">
        <f t="shared" ref="X387:X388" si="122">+V387-Q387</f>
        <v>34263.83</v>
      </c>
      <c r="Y387" s="54"/>
      <c r="Z387" s="3">
        <f>IF(Q387=0,0,ROUND((X387/Q387),4))</f>
        <v>0</v>
      </c>
    </row>
    <row r="388" spans="1:26" x14ac:dyDescent="0.25">
      <c r="A388" s="49">
        <f t="shared" si="111"/>
        <v>20</v>
      </c>
      <c r="B388" s="1" t="s">
        <v>268</v>
      </c>
      <c r="C388" s="52"/>
      <c r="D388" s="54"/>
      <c r="E388" s="53">
        <f>'Link in'!D151*10</f>
        <v>0</v>
      </c>
      <c r="F388" s="60">
        <f>'KYAW Rates'!K20</f>
        <v>11.11</v>
      </c>
      <c r="G388" s="53">
        <f>ROUND(E388*F388,2)</f>
        <v>0</v>
      </c>
      <c r="H388" s="52"/>
      <c r="I388" s="54"/>
      <c r="J388" s="53">
        <f>E388</f>
        <v>0</v>
      </c>
      <c r="K388" s="60">
        <f>U388</f>
        <v>9.4547000000000008</v>
      </c>
      <c r="L388" s="53">
        <f>ROUND(J388*K388,2)</f>
        <v>0</v>
      </c>
      <c r="M388" s="52"/>
      <c r="N388" s="54"/>
      <c r="O388" s="53">
        <f>'Link in'!E151</f>
        <v>3745.8139999999999</v>
      </c>
      <c r="P388" s="60">
        <f>+F388</f>
        <v>11.11</v>
      </c>
      <c r="Q388" s="53">
        <f>ROUND(O388*P388,2)</f>
        <v>41615.99</v>
      </c>
      <c r="R388" s="52"/>
      <c r="S388" s="54"/>
      <c r="T388" s="53">
        <f>O388</f>
        <v>3745.8139999999999</v>
      </c>
      <c r="U388" s="60">
        <f>U387</f>
        <v>9.4547000000000008</v>
      </c>
      <c r="V388" s="53">
        <f>ROUND(T388*U388,2)</f>
        <v>35415.550000000003</v>
      </c>
      <c r="W388" s="53"/>
      <c r="X388" s="53">
        <f t="shared" si="122"/>
        <v>-6200.4399999999951</v>
      </c>
      <c r="Y388" s="54"/>
      <c r="Z388" s="3">
        <f>IF(Q388=0,0,ROUND((X388/Q388),4))</f>
        <v>-0.14899999999999999</v>
      </c>
    </row>
    <row r="389" spans="1:26" x14ac:dyDescent="0.25">
      <c r="A389" s="49">
        <f t="shared" si="111"/>
        <v>21</v>
      </c>
    </row>
    <row r="390" spans="1:26" x14ac:dyDescent="0.25">
      <c r="A390" s="49">
        <f t="shared" si="111"/>
        <v>22</v>
      </c>
    </row>
    <row r="391" spans="1:26" x14ac:dyDescent="0.25">
      <c r="A391" s="49">
        <f t="shared" si="111"/>
        <v>23</v>
      </c>
    </row>
    <row r="392" spans="1:26" x14ac:dyDescent="0.25">
      <c r="A392" s="49">
        <f t="shared" si="111"/>
        <v>24</v>
      </c>
    </row>
    <row r="393" spans="1:26" x14ac:dyDescent="0.25">
      <c r="A393" s="49">
        <f t="shared" si="111"/>
        <v>25</v>
      </c>
      <c r="C393" s="53"/>
      <c r="E393" s="53"/>
      <c r="F393" s="60"/>
      <c r="G393" s="53"/>
      <c r="H393" s="53"/>
      <c r="J393" s="53"/>
      <c r="K393" s="60"/>
      <c r="L393" s="53"/>
      <c r="M393" s="53"/>
      <c r="O393" s="53"/>
      <c r="P393" s="60"/>
      <c r="Q393" s="53"/>
      <c r="R393" s="53"/>
      <c r="T393" s="53"/>
      <c r="U393" s="60"/>
      <c r="V393" s="53"/>
      <c r="W393" s="53"/>
      <c r="X393" s="53"/>
      <c r="Z393" s="3"/>
    </row>
    <row r="394" spans="1:26" x14ac:dyDescent="0.25">
      <c r="A394" s="49">
        <f t="shared" si="111"/>
        <v>26</v>
      </c>
      <c r="E394" s="53"/>
      <c r="F394" s="7"/>
      <c r="G394" s="52"/>
      <c r="H394" s="53"/>
      <c r="J394" s="53"/>
      <c r="K394" s="7"/>
      <c r="L394" s="52"/>
      <c r="O394" s="53"/>
      <c r="P394" s="7"/>
      <c r="Q394" s="52"/>
      <c r="T394" s="53"/>
      <c r="U394" s="7"/>
      <c r="V394" s="52"/>
      <c r="X394" s="52"/>
      <c r="Y394" s="54"/>
      <c r="Z394" s="3"/>
    </row>
    <row r="395" spans="1:26" x14ac:dyDescent="0.25">
      <c r="A395" s="49">
        <f t="shared" si="111"/>
        <v>27</v>
      </c>
      <c r="E395" s="53"/>
      <c r="F395" s="60"/>
      <c r="G395" s="53"/>
      <c r="H395" s="53"/>
      <c r="J395" s="53"/>
      <c r="K395" s="60"/>
      <c r="L395" s="53"/>
      <c r="O395" s="53"/>
      <c r="P395" s="60"/>
      <c r="Q395" s="53"/>
      <c r="T395" s="53"/>
      <c r="U395" s="60"/>
      <c r="V395" s="53"/>
      <c r="X395" s="53"/>
      <c r="Z395" s="3"/>
    </row>
    <row r="396" spans="1:26" x14ac:dyDescent="0.25">
      <c r="A396" s="49">
        <f t="shared" si="111"/>
        <v>28</v>
      </c>
      <c r="C396" s="4"/>
      <c r="F396" s="60"/>
      <c r="G396" s="4"/>
      <c r="H396" s="4"/>
      <c r="J396" s="53"/>
      <c r="K396" s="72"/>
      <c r="L396" s="4"/>
      <c r="M396" s="4"/>
      <c r="P396" s="49"/>
      <c r="Q396" s="4"/>
      <c r="R396" s="4"/>
      <c r="U396" s="49"/>
      <c r="V396" s="4"/>
      <c r="W396" s="4"/>
      <c r="X396" s="4"/>
      <c r="Z396" s="3"/>
    </row>
    <row r="397" spans="1:26" x14ac:dyDescent="0.25">
      <c r="A397" s="49">
        <f t="shared" si="111"/>
        <v>29</v>
      </c>
      <c r="C397" s="62"/>
      <c r="F397" s="62"/>
      <c r="G397" s="62"/>
      <c r="H397" s="62"/>
      <c r="K397" s="62"/>
      <c r="L397" s="62"/>
      <c r="M397" s="62"/>
      <c r="P397" s="62"/>
      <c r="Q397" s="62"/>
      <c r="R397" s="62"/>
      <c r="U397" s="62"/>
      <c r="V397" s="62"/>
      <c r="W397" s="62"/>
      <c r="X397" s="53"/>
      <c r="Z397" s="3"/>
    </row>
    <row r="398" spans="1:26" ht="15.75" thickBot="1" x14ac:dyDescent="0.3">
      <c r="A398" s="49">
        <f t="shared" si="111"/>
        <v>30</v>
      </c>
      <c r="B398" s="1" t="s">
        <v>138</v>
      </c>
      <c r="C398" s="64"/>
      <c r="D398" s="73"/>
      <c r="E398" s="74">
        <f>SUM(E380:E397)</f>
        <v>0</v>
      </c>
      <c r="F398" s="64"/>
      <c r="G398" s="75">
        <f>SUM(G371:G397)</f>
        <v>0</v>
      </c>
      <c r="H398" s="64"/>
      <c r="I398" s="73"/>
      <c r="J398" s="74">
        <f>SUM(J380:J397)</f>
        <v>0</v>
      </c>
      <c r="K398" s="64"/>
      <c r="L398" s="75">
        <f>SUM(L371:L397)</f>
        <v>0</v>
      </c>
      <c r="M398" s="64"/>
      <c r="N398" s="73"/>
      <c r="O398" s="74">
        <f>SUM(O380:O397)</f>
        <v>7369.8140000000003</v>
      </c>
      <c r="P398" s="64"/>
      <c r="Q398" s="75">
        <f>SUM(Q371:Q397)</f>
        <v>95504.87</v>
      </c>
      <c r="R398" s="64"/>
      <c r="S398" s="73"/>
      <c r="T398" s="74">
        <f>SUM(T380:T397)</f>
        <v>7369.8140000000003</v>
      </c>
      <c r="U398" s="64"/>
      <c r="V398" s="75">
        <f>SUM(V371:V397)</f>
        <v>110158.38</v>
      </c>
      <c r="W398" s="64"/>
      <c r="X398" s="75">
        <f>SUM(X371:X397)</f>
        <v>14653.510000000009</v>
      </c>
      <c r="Z398" s="69">
        <f t="shared" ref="Z398" si="123">IF(Q398=0,0,ROUND((X398/Q398),4))</f>
        <v>0.15340000000000001</v>
      </c>
    </row>
    <row r="399" spans="1:26" ht="15.75" thickTop="1" x14ac:dyDescent="0.25">
      <c r="A399" s="49"/>
      <c r="C399" s="53"/>
      <c r="F399" s="66"/>
      <c r="G399" s="53"/>
      <c r="H399" s="53"/>
      <c r="I399" s="53"/>
      <c r="J399" s="53"/>
      <c r="K399" s="53"/>
      <c r="L399" s="53"/>
      <c r="M399" s="53"/>
      <c r="N399" s="53"/>
      <c r="P399" s="66"/>
      <c r="Q399" s="53"/>
      <c r="R399" s="53"/>
      <c r="U399" s="66"/>
      <c r="V399" s="53"/>
      <c r="X399" s="53"/>
      <c r="Z399" s="3"/>
    </row>
    <row r="400" spans="1:26" x14ac:dyDescent="0.25">
      <c r="A400" s="49"/>
      <c r="C400" s="53"/>
      <c r="D400" s="49"/>
      <c r="F400" s="66"/>
      <c r="G400" s="53"/>
      <c r="H400" s="53"/>
      <c r="I400" s="53"/>
      <c r="J400" s="53"/>
      <c r="K400" s="53"/>
      <c r="L400" s="53"/>
      <c r="M400" s="53"/>
      <c r="N400" s="53"/>
      <c r="P400" s="66"/>
      <c r="Q400" s="53"/>
      <c r="R400" s="53"/>
      <c r="S400" s="49"/>
      <c r="U400" s="66"/>
      <c r="V400" s="53"/>
      <c r="X400" s="53"/>
      <c r="Z400" s="3"/>
    </row>
    <row r="401" spans="1:26" x14ac:dyDescent="0.25">
      <c r="A401" s="49"/>
      <c r="B401" s="76"/>
      <c r="F401" s="6"/>
      <c r="P401" s="6"/>
      <c r="U401" s="6"/>
      <c r="X401" s="53"/>
      <c r="Z401" s="3"/>
    </row>
    <row r="402" spans="1:26" x14ac:dyDescent="0.25">
      <c r="A402" s="49"/>
      <c r="F402" s="6"/>
      <c r="P402" s="6"/>
      <c r="U402" s="6"/>
      <c r="X402" s="53"/>
      <c r="Z402" s="3"/>
    </row>
    <row r="404" spans="1:26" x14ac:dyDescent="0.25">
      <c r="A404" s="201" t="s">
        <v>251</v>
      </c>
      <c r="B404" s="201"/>
      <c r="C404" s="201"/>
      <c r="D404" s="201"/>
      <c r="E404" s="201"/>
      <c r="F404" s="201"/>
      <c r="G404" s="201"/>
      <c r="H404" s="201"/>
      <c r="I404" s="201"/>
      <c r="J404" s="201"/>
      <c r="K404" s="201"/>
      <c r="L404" s="201"/>
      <c r="M404" s="201"/>
      <c r="N404" s="201"/>
      <c r="O404" s="201"/>
      <c r="P404" s="201"/>
      <c r="Q404" s="201"/>
      <c r="R404" s="201"/>
      <c r="S404" s="201"/>
      <c r="T404" s="201"/>
      <c r="U404" s="201"/>
      <c r="V404" s="201"/>
      <c r="W404" s="201"/>
      <c r="X404" s="201"/>
      <c r="Y404" s="201"/>
      <c r="Z404" s="201"/>
    </row>
    <row r="405" spans="1:26" x14ac:dyDescent="0.25">
      <c r="A405" s="201" t="str">
        <f>+$A$2</f>
        <v>Forecast Year Operating Revenues at Present Rates &amp; Proposed Rates</v>
      </c>
      <c r="B405" s="201"/>
      <c r="C405" s="201"/>
      <c r="D405" s="201"/>
      <c r="E405" s="201"/>
      <c r="F405" s="201"/>
      <c r="G405" s="201"/>
      <c r="H405" s="201"/>
      <c r="I405" s="201"/>
      <c r="J405" s="201"/>
      <c r="K405" s="201"/>
      <c r="L405" s="201"/>
      <c r="M405" s="201"/>
      <c r="N405" s="201"/>
      <c r="O405" s="201"/>
      <c r="P405" s="201"/>
      <c r="Q405" s="201"/>
      <c r="R405" s="201"/>
      <c r="S405" s="201"/>
      <c r="T405" s="201"/>
      <c r="U405" s="201"/>
      <c r="V405" s="201"/>
      <c r="W405" s="201"/>
      <c r="X405" s="201"/>
      <c r="Y405" s="201"/>
      <c r="Z405" s="201"/>
    </row>
    <row r="406" spans="1:26" x14ac:dyDescent="0.25">
      <c r="A406" s="201" t="str">
        <f>+$A$3</f>
        <v>Base Year (12 Months Ending August 31, 2026)</v>
      </c>
      <c r="B406" s="201"/>
      <c r="C406" s="201"/>
      <c r="D406" s="201"/>
      <c r="E406" s="201"/>
      <c r="F406" s="201"/>
      <c r="G406" s="201"/>
      <c r="H406" s="201"/>
      <c r="I406" s="201"/>
      <c r="J406" s="201"/>
      <c r="K406" s="201"/>
      <c r="L406" s="201"/>
      <c r="M406" s="201"/>
      <c r="N406" s="201"/>
      <c r="O406" s="201"/>
      <c r="P406" s="201"/>
      <c r="Q406" s="201"/>
      <c r="R406" s="201"/>
      <c r="S406" s="201"/>
      <c r="T406" s="201"/>
      <c r="U406" s="201"/>
      <c r="V406" s="201"/>
      <c r="W406" s="201"/>
      <c r="X406" s="201"/>
      <c r="Y406" s="201"/>
      <c r="Z406" s="201"/>
    </row>
    <row r="407" spans="1:26" x14ac:dyDescent="0.25">
      <c r="A407" s="201" t="str">
        <f>+$A$4</f>
        <v>Forecast Year (12 Months Ending December 31, 2027)</v>
      </c>
      <c r="B407" s="201"/>
      <c r="C407" s="201"/>
      <c r="D407" s="201"/>
      <c r="E407" s="201"/>
      <c r="F407" s="201"/>
      <c r="G407" s="201"/>
      <c r="H407" s="201"/>
      <c r="I407" s="201"/>
      <c r="J407" s="201"/>
      <c r="K407" s="201"/>
      <c r="L407" s="201"/>
      <c r="M407" s="201"/>
      <c r="N407" s="201"/>
      <c r="O407" s="201"/>
      <c r="P407" s="201"/>
      <c r="Q407" s="201"/>
      <c r="R407" s="201"/>
      <c r="S407" s="201"/>
      <c r="T407" s="201"/>
      <c r="U407" s="201"/>
      <c r="V407" s="201"/>
      <c r="W407" s="201"/>
      <c r="X407" s="201"/>
      <c r="Y407" s="201"/>
      <c r="Z407" s="201"/>
    </row>
    <row r="408" spans="1:26" x14ac:dyDescent="0.25">
      <c r="A408" s="201" t="s">
        <v>207</v>
      </c>
      <c r="B408" s="201"/>
      <c r="C408" s="201"/>
      <c r="D408" s="201"/>
      <c r="E408" s="201"/>
      <c r="F408" s="201"/>
      <c r="G408" s="201"/>
      <c r="H408" s="201"/>
      <c r="I408" s="201"/>
      <c r="J408" s="201"/>
      <c r="K408" s="201"/>
      <c r="L408" s="201"/>
      <c r="M408" s="201"/>
      <c r="N408" s="201"/>
      <c r="O408" s="201"/>
      <c r="P408" s="201"/>
      <c r="Q408" s="201"/>
      <c r="R408" s="201"/>
      <c r="S408" s="201"/>
      <c r="T408" s="201"/>
      <c r="U408" s="201"/>
      <c r="V408" s="201"/>
      <c r="W408" s="201"/>
      <c r="X408" s="201"/>
      <c r="Y408" s="201"/>
      <c r="Z408" s="201"/>
    </row>
    <row r="409" spans="1:26" x14ac:dyDescent="0.25">
      <c r="A409" s="40"/>
      <c r="I409" s="39"/>
      <c r="J409" s="39"/>
      <c r="K409" s="39"/>
      <c r="L409" s="39"/>
      <c r="M409" s="39"/>
      <c r="N409" s="39"/>
      <c r="O409" s="39"/>
      <c r="P409" s="39"/>
      <c r="Q409" s="39"/>
      <c r="Z409" s="2" t="s">
        <v>185</v>
      </c>
    </row>
    <row r="410" spans="1:26" x14ac:dyDescent="0.25">
      <c r="A410" s="40"/>
      <c r="I410" s="39"/>
      <c r="J410" s="39"/>
      <c r="K410" s="39"/>
      <c r="L410" s="39"/>
      <c r="M410" s="39"/>
      <c r="N410" s="39"/>
      <c r="O410" s="39"/>
      <c r="P410" s="39"/>
      <c r="Q410" s="39"/>
      <c r="Z410" s="2" t="str">
        <f>+Z$7</f>
        <v>Witness Responsible:  Charles Rea</v>
      </c>
    </row>
    <row r="411" spans="1:26" x14ac:dyDescent="0.25">
      <c r="A411" s="40"/>
      <c r="Z411" s="2" t="str">
        <f>Z$8</f>
        <v>KAWC 2026 Rate Case - Exhibit 37 (M,N) Revenue Present &amp; Proposed</v>
      </c>
    </row>
    <row r="412" spans="1:26" x14ac:dyDescent="0.25">
      <c r="A412" s="42"/>
      <c r="B412" s="43"/>
      <c r="C412" s="44"/>
      <c r="D412" s="45"/>
      <c r="E412" s="43"/>
      <c r="F412" s="46"/>
      <c r="G412" s="44"/>
      <c r="H412" s="44"/>
      <c r="I412" s="44"/>
      <c r="J412" s="44"/>
      <c r="K412" s="44"/>
      <c r="L412" s="44"/>
      <c r="M412" s="44"/>
      <c r="N412" s="44"/>
      <c r="O412" s="43"/>
      <c r="P412" s="46"/>
      <c r="Q412" s="44"/>
      <c r="R412" s="44"/>
      <c r="S412" s="44"/>
      <c r="T412" s="45"/>
      <c r="U412" s="46"/>
      <c r="V412" s="45"/>
      <c r="W412" s="45"/>
      <c r="X412" s="47"/>
      <c r="Y412" s="45"/>
      <c r="Z412" s="48"/>
    </row>
    <row r="413" spans="1:26" x14ac:dyDescent="0.25">
      <c r="C413" s="49"/>
      <c r="D413" s="202" t="s">
        <v>163</v>
      </c>
      <c r="E413" s="202" t="s">
        <v>186</v>
      </c>
      <c r="F413" s="202"/>
      <c r="G413" s="202"/>
      <c r="H413" s="49"/>
      <c r="I413" s="202" t="s">
        <v>164</v>
      </c>
      <c r="J413" s="202" t="s">
        <v>186</v>
      </c>
      <c r="K413" s="202"/>
      <c r="L413" s="202"/>
      <c r="M413" s="49"/>
      <c r="N413" s="202" t="s">
        <v>165</v>
      </c>
      <c r="O413" s="202" t="s">
        <v>187</v>
      </c>
      <c r="P413" s="202"/>
      <c r="Q413" s="202"/>
      <c r="R413" s="49"/>
      <c r="S413" s="202" t="s">
        <v>166</v>
      </c>
      <c r="T413" s="202" t="s">
        <v>188</v>
      </c>
      <c r="U413" s="202"/>
      <c r="V413" s="202"/>
      <c r="W413" s="50"/>
      <c r="X413" s="50"/>
    </row>
    <row r="414" spans="1:26" x14ac:dyDescent="0.25">
      <c r="C414" s="49"/>
      <c r="D414" s="49" t="s">
        <v>189</v>
      </c>
      <c r="E414" s="49"/>
      <c r="F414" s="49"/>
      <c r="G414" s="49"/>
      <c r="H414" s="49"/>
      <c r="I414" s="49" t="s">
        <v>189</v>
      </c>
      <c r="J414" s="49"/>
      <c r="K414" s="49"/>
      <c r="L414" s="49"/>
      <c r="M414" s="49"/>
      <c r="N414" s="49" t="s">
        <v>189</v>
      </c>
      <c r="O414" s="49"/>
      <c r="P414" s="49"/>
      <c r="Q414" s="49"/>
      <c r="R414" s="49"/>
      <c r="S414" s="49" t="s">
        <v>189</v>
      </c>
      <c r="T414" s="49"/>
      <c r="U414" s="49"/>
      <c r="V414" s="49"/>
      <c r="W414" s="49"/>
      <c r="X414" s="49"/>
    </row>
    <row r="415" spans="1:26" x14ac:dyDescent="0.25">
      <c r="B415" s="49" t="s">
        <v>167</v>
      </c>
      <c r="C415" s="49"/>
      <c r="D415" s="49" t="s">
        <v>190</v>
      </c>
      <c r="E415" s="49" t="s">
        <v>168</v>
      </c>
      <c r="F415" s="49" t="s">
        <v>191</v>
      </c>
      <c r="G415" s="49" t="s">
        <v>138</v>
      </c>
      <c r="H415" s="49"/>
      <c r="I415" s="49" t="s">
        <v>190</v>
      </c>
      <c r="J415" s="49" t="s">
        <v>168</v>
      </c>
      <c r="K415" s="49" t="s">
        <v>192</v>
      </c>
      <c r="L415" s="49" t="s">
        <v>138</v>
      </c>
      <c r="M415" s="49"/>
      <c r="N415" s="49" t="s">
        <v>190</v>
      </c>
      <c r="O415" s="49" t="s">
        <v>168</v>
      </c>
      <c r="P415" s="49" t="s">
        <v>191</v>
      </c>
      <c r="Q415" s="49" t="s">
        <v>138</v>
      </c>
      <c r="R415" s="49"/>
      <c r="S415" s="49" t="s">
        <v>190</v>
      </c>
      <c r="T415" s="49" t="s">
        <v>168</v>
      </c>
      <c r="U415" s="49" t="s">
        <v>193</v>
      </c>
      <c r="V415" s="49" t="s">
        <v>138</v>
      </c>
      <c r="W415" s="49"/>
      <c r="X415" s="49" t="s">
        <v>169</v>
      </c>
      <c r="Z415" s="49" t="s">
        <v>170</v>
      </c>
    </row>
    <row r="416" spans="1:26" x14ac:dyDescent="0.25">
      <c r="A416" s="42" t="s">
        <v>171</v>
      </c>
      <c r="B416" s="42" t="s">
        <v>107</v>
      </c>
      <c r="C416" s="49"/>
      <c r="D416" s="42" t="s">
        <v>194</v>
      </c>
      <c r="E416" s="42" t="str">
        <f>E$272</f>
        <v>(000 Gal)</v>
      </c>
      <c r="F416" s="42" t="s">
        <v>195</v>
      </c>
      <c r="G416" s="42" t="s">
        <v>173</v>
      </c>
      <c r="H416" s="49"/>
      <c r="I416" s="42" t="s">
        <v>194</v>
      </c>
      <c r="J416" s="42" t="str">
        <f>J$272</f>
        <v>(000 Gal)</v>
      </c>
      <c r="K416" s="42" t="s">
        <v>195</v>
      </c>
      <c r="L416" s="42" t="s">
        <v>173</v>
      </c>
      <c r="M416" s="49"/>
      <c r="N416" s="42" t="s">
        <v>194</v>
      </c>
      <c r="O416" s="42" t="str">
        <f>O$272</f>
        <v>(000 Gal)</v>
      </c>
      <c r="P416" s="42" t="s">
        <v>195</v>
      </c>
      <c r="Q416" s="42" t="s">
        <v>173</v>
      </c>
      <c r="R416" s="49"/>
      <c r="S416" s="42" t="s">
        <v>194</v>
      </c>
      <c r="T416" s="42" t="str">
        <f>T$272</f>
        <v>(000 Gal)</v>
      </c>
      <c r="U416" s="42" t="s">
        <v>195</v>
      </c>
      <c r="V416" s="42" t="s">
        <v>173</v>
      </c>
      <c r="W416" s="49"/>
      <c r="X416" s="42" t="s">
        <v>174</v>
      </c>
      <c r="Z416" s="42" t="s">
        <v>174</v>
      </c>
    </row>
    <row r="417" spans="1:26" x14ac:dyDescent="0.25">
      <c r="A417" s="49">
        <v>1</v>
      </c>
      <c r="B417" s="40" t="str">
        <f>+A408</f>
        <v>COMMERCIAL CLASS</v>
      </c>
      <c r="C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Z417" s="49"/>
    </row>
    <row r="418" spans="1:26" x14ac:dyDescent="0.25">
      <c r="A418" s="49">
        <f>+A417+1</f>
        <v>2</v>
      </c>
      <c r="B418" s="51" t="s">
        <v>196</v>
      </c>
    </row>
    <row r="419" spans="1:26" x14ac:dyDescent="0.25">
      <c r="A419" s="49">
        <f t="shared" ref="A419:A446" si="124">+A418+1</f>
        <v>3</v>
      </c>
      <c r="B419" s="1" t="s">
        <v>197</v>
      </c>
      <c r="C419" s="52"/>
      <c r="D419" s="53">
        <f>'Link in'!D155</f>
        <v>0</v>
      </c>
      <c r="E419" s="54"/>
      <c r="F419" s="71">
        <f>'KYAW Rates'!K7</f>
        <v>29.74</v>
      </c>
      <c r="G419" s="52">
        <f>ROUND(D419*F419,2)</f>
        <v>0</v>
      </c>
      <c r="H419" s="52"/>
      <c r="I419" s="53">
        <f>D419</f>
        <v>0</v>
      </c>
      <c r="J419" s="54"/>
      <c r="K419" s="71">
        <f>U419</f>
        <v>21.7</v>
      </c>
      <c r="L419" s="52">
        <f>ROUND(I419*K419,2)</f>
        <v>0</v>
      </c>
      <c r="M419" s="52"/>
      <c r="N419" s="53">
        <f>'Link in'!E155</f>
        <v>72</v>
      </c>
      <c r="O419" s="54"/>
      <c r="P419" s="71">
        <f>+F419</f>
        <v>29.74</v>
      </c>
      <c r="Q419" s="52">
        <f>ROUND(N419*P419,2)</f>
        <v>2141.2800000000002</v>
      </c>
      <c r="R419" s="52"/>
      <c r="S419" s="53">
        <f>N419</f>
        <v>72</v>
      </c>
      <c r="T419" s="54"/>
      <c r="U419" s="71">
        <f>'KYAW Rates'!D7</f>
        <v>21.7</v>
      </c>
      <c r="V419" s="52">
        <f>ROUND(S419*U419,0)</f>
        <v>1562</v>
      </c>
      <c r="W419" s="52"/>
      <c r="X419" s="52">
        <f>+V419-Q419</f>
        <v>-579.2800000000002</v>
      </c>
      <c r="Y419" s="54"/>
      <c r="Z419" s="3">
        <f t="shared" ref="Z419:Z427" si="125">IF(Q419=0,0,ROUND((X419/Q419),4))</f>
        <v>-0.27050000000000002</v>
      </c>
    </row>
    <row r="420" spans="1:26" x14ac:dyDescent="0.25">
      <c r="A420" s="49">
        <f t="shared" si="124"/>
        <v>4</v>
      </c>
      <c r="B420" s="1" t="s">
        <v>198</v>
      </c>
      <c r="C420" s="53"/>
      <c r="D420" s="53">
        <f>'Link in'!D156</f>
        <v>0</v>
      </c>
      <c r="E420" s="54"/>
      <c r="F420" s="55">
        <f>'KYAW Rates'!K8</f>
        <v>29.74</v>
      </c>
      <c r="G420" s="53">
        <f t="shared" ref="G420:G427" si="126">ROUND(D420*F420,2)</f>
        <v>0</v>
      </c>
      <c r="H420" s="53"/>
      <c r="I420" s="53">
        <f t="shared" ref="I420:I427" si="127">D420</f>
        <v>0</v>
      </c>
      <c r="J420" s="54"/>
      <c r="K420" s="55">
        <f t="shared" ref="K420:K427" si="128">U420</f>
        <v>32.5</v>
      </c>
      <c r="L420" s="53">
        <f t="shared" ref="L420:L427" si="129">ROUND(I420*K420,2)</f>
        <v>0</v>
      </c>
      <c r="M420" s="53"/>
      <c r="N420" s="53">
        <f>'Link in'!E156</f>
        <v>0</v>
      </c>
      <c r="O420" s="54"/>
      <c r="P420" s="55">
        <f>+F420</f>
        <v>29.74</v>
      </c>
      <c r="Q420" s="53">
        <f t="shared" ref="Q420:Q427" si="130">ROUND(N420*P420,2)</f>
        <v>0</v>
      </c>
      <c r="R420" s="53"/>
      <c r="S420" s="53">
        <f t="shared" ref="S420:S427" si="131">N420</f>
        <v>0</v>
      </c>
      <c r="T420" s="54"/>
      <c r="U420" s="55">
        <f>'KYAW Rates'!D8</f>
        <v>32.5</v>
      </c>
      <c r="V420" s="53">
        <f>ROUND(S420*U420,0)</f>
        <v>0</v>
      </c>
      <c r="W420" s="53"/>
      <c r="X420" s="53">
        <f t="shared" ref="X420:X427" si="132">+V420-Q420</f>
        <v>0</v>
      </c>
      <c r="Y420" s="54"/>
      <c r="Z420" s="3">
        <f t="shared" si="125"/>
        <v>0</v>
      </c>
    </row>
    <row r="421" spans="1:26" x14ac:dyDescent="0.25">
      <c r="A421" s="49">
        <f t="shared" si="124"/>
        <v>5</v>
      </c>
      <c r="B421" s="1" t="s">
        <v>199</v>
      </c>
      <c r="C421" s="53"/>
      <c r="D421" s="53">
        <f>'Link in'!D157</f>
        <v>0</v>
      </c>
      <c r="E421" s="54"/>
      <c r="F421" s="55">
        <f>'KYAW Rates'!K9</f>
        <v>29.74</v>
      </c>
      <c r="G421" s="53">
        <f t="shared" si="126"/>
        <v>0</v>
      </c>
      <c r="H421" s="53"/>
      <c r="I421" s="53">
        <f t="shared" si="127"/>
        <v>0</v>
      </c>
      <c r="J421" s="54"/>
      <c r="K421" s="55">
        <f t="shared" si="128"/>
        <v>53.9</v>
      </c>
      <c r="L421" s="53">
        <f t="shared" si="129"/>
        <v>0</v>
      </c>
      <c r="M421" s="53"/>
      <c r="N421" s="53">
        <f>'Link in'!E157</f>
        <v>36</v>
      </c>
      <c r="O421" s="54"/>
      <c r="P421" s="55">
        <f t="shared" ref="P421:P427" si="133">+F421</f>
        <v>29.74</v>
      </c>
      <c r="Q421" s="53">
        <f t="shared" si="130"/>
        <v>1070.6400000000001</v>
      </c>
      <c r="R421" s="53"/>
      <c r="S421" s="53">
        <f t="shared" si="131"/>
        <v>36</v>
      </c>
      <c r="T421" s="54"/>
      <c r="U421" s="55">
        <f>'KYAW Rates'!D9</f>
        <v>53.9</v>
      </c>
      <c r="V421" s="53">
        <f>ROUND(S421*U421,0)</f>
        <v>1940</v>
      </c>
      <c r="W421" s="53"/>
      <c r="X421" s="53">
        <f t="shared" si="132"/>
        <v>869.3599999999999</v>
      </c>
      <c r="Y421" s="54"/>
      <c r="Z421" s="3">
        <f t="shared" si="125"/>
        <v>0.81200000000000006</v>
      </c>
    </row>
    <row r="422" spans="1:26" x14ac:dyDescent="0.25">
      <c r="A422" s="49">
        <f t="shared" si="124"/>
        <v>6</v>
      </c>
      <c r="B422" s="1" t="s">
        <v>200</v>
      </c>
      <c r="C422" s="53"/>
      <c r="D422" s="53">
        <f>'Link in'!D158</f>
        <v>0</v>
      </c>
      <c r="E422" s="54"/>
      <c r="F422" s="55">
        <f>'KYAW Rates'!K10</f>
        <v>29.74</v>
      </c>
      <c r="G422" s="53">
        <f t="shared" si="126"/>
        <v>0</v>
      </c>
      <c r="H422" s="53"/>
      <c r="I422" s="53">
        <f t="shared" si="127"/>
        <v>0</v>
      </c>
      <c r="J422" s="54"/>
      <c r="K422" s="55">
        <f t="shared" si="128"/>
        <v>108</v>
      </c>
      <c r="L422" s="53">
        <f t="shared" si="129"/>
        <v>0</v>
      </c>
      <c r="M422" s="53"/>
      <c r="N422" s="53">
        <f>'Link in'!E158</f>
        <v>0</v>
      </c>
      <c r="O422" s="54"/>
      <c r="P422" s="55">
        <f t="shared" si="133"/>
        <v>29.74</v>
      </c>
      <c r="Q422" s="53">
        <f t="shared" si="130"/>
        <v>0</v>
      </c>
      <c r="R422" s="53"/>
      <c r="S422" s="53">
        <f t="shared" si="131"/>
        <v>0</v>
      </c>
      <c r="T422" s="54"/>
      <c r="U422" s="55">
        <f>'KYAW Rates'!D10</f>
        <v>108</v>
      </c>
      <c r="V422" s="53">
        <f t="shared" ref="V422:V427" si="134">ROUND(S422*U422,2)</f>
        <v>0</v>
      </c>
      <c r="W422" s="53"/>
      <c r="X422" s="53">
        <f t="shared" si="132"/>
        <v>0</v>
      </c>
      <c r="Y422" s="54"/>
      <c r="Z422" s="3">
        <f t="shared" si="125"/>
        <v>0</v>
      </c>
    </row>
    <row r="423" spans="1:26" x14ac:dyDescent="0.25">
      <c r="A423" s="49">
        <f t="shared" si="124"/>
        <v>7</v>
      </c>
      <c r="B423" s="1" t="s">
        <v>201</v>
      </c>
      <c r="C423" s="53"/>
      <c r="D423" s="53">
        <f>'Link in'!D159</f>
        <v>0</v>
      </c>
      <c r="E423" s="54"/>
      <c r="F423" s="55">
        <f>'KYAW Rates'!K11</f>
        <v>29.74</v>
      </c>
      <c r="G423" s="53">
        <f t="shared" si="126"/>
        <v>0</v>
      </c>
      <c r="H423" s="53"/>
      <c r="I423" s="53">
        <f t="shared" si="127"/>
        <v>0</v>
      </c>
      <c r="J423" s="54"/>
      <c r="K423" s="55">
        <f t="shared" si="128"/>
        <v>172.8</v>
      </c>
      <c r="L423" s="53">
        <f t="shared" si="129"/>
        <v>0</v>
      </c>
      <c r="M423" s="53"/>
      <c r="N423" s="53">
        <f>'Link in'!E159</f>
        <v>24</v>
      </c>
      <c r="O423" s="54"/>
      <c r="P423" s="55">
        <f t="shared" si="133"/>
        <v>29.74</v>
      </c>
      <c r="Q423" s="53">
        <f t="shared" si="130"/>
        <v>713.76</v>
      </c>
      <c r="R423" s="53"/>
      <c r="S423" s="53">
        <f t="shared" si="131"/>
        <v>24</v>
      </c>
      <c r="T423" s="54"/>
      <c r="U423" s="55">
        <f>'KYAW Rates'!D11</f>
        <v>172.8</v>
      </c>
      <c r="V423" s="53">
        <f t="shared" si="134"/>
        <v>4147.2</v>
      </c>
      <c r="W423" s="53"/>
      <c r="X423" s="53">
        <f t="shared" si="132"/>
        <v>3433.4399999999996</v>
      </c>
      <c r="Y423" s="54"/>
      <c r="Z423" s="3">
        <f t="shared" si="125"/>
        <v>4.8103999999999996</v>
      </c>
    </row>
    <row r="424" spans="1:26" x14ac:dyDescent="0.25">
      <c r="A424" s="49">
        <f t="shared" si="124"/>
        <v>8</v>
      </c>
      <c r="B424" s="1" t="s">
        <v>202</v>
      </c>
      <c r="C424" s="53"/>
      <c r="D424" s="53">
        <f>'Link in'!D160</f>
        <v>0</v>
      </c>
      <c r="E424" s="54"/>
      <c r="F424" s="55">
        <f>'KYAW Rates'!K12</f>
        <v>29.74</v>
      </c>
      <c r="G424" s="53">
        <f t="shared" si="126"/>
        <v>0</v>
      </c>
      <c r="H424" s="53"/>
      <c r="I424" s="53">
        <f t="shared" si="127"/>
        <v>0</v>
      </c>
      <c r="J424" s="54"/>
      <c r="K424" s="55">
        <f t="shared" si="128"/>
        <v>323.89999999999998</v>
      </c>
      <c r="L424" s="53">
        <f t="shared" si="129"/>
        <v>0</v>
      </c>
      <c r="M424" s="53"/>
      <c r="N424" s="53">
        <f>'Link in'!E160</f>
        <v>0</v>
      </c>
      <c r="O424" s="54"/>
      <c r="P424" s="55">
        <f t="shared" si="133"/>
        <v>29.74</v>
      </c>
      <c r="Q424" s="53">
        <f t="shared" si="130"/>
        <v>0</v>
      </c>
      <c r="R424" s="53"/>
      <c r="S424" s="53">
        <f t="shared" si="131"/>
        <v>0</v>
      </c>
      <c r="T424" s="54"/>
      <c r="U424" s="55">
        <f>'KYAW Rates'!D12</f>
        <v>323.89999999999998</v>
      </c>
      <c r="V424" s="53">
        <f t="shared" si="134"/>
        <v>0</v>
      </c>
      <c r="W424" s="53"/>
      <c r="X424" s="53">
        <f t="shared" si="132"/>
        <v>0</v>
      </c>
      <c r="Y424" s="54"/>
      <c r="Z424" s="3">
        <f t="shared" si="125"/>
        <v>0</v>
      </c>
    </row>
    <row r="425" spans="1:26" x14ac:dyDescent="0.25">
      <c r="A425" s="49">
        <f t="shared" si="124"/>
        <v>9</v>
      </c>
      <c r="B425" s="1" t="s">
        <v>203</v>
      </c>
      <c r="C425" s="53"/>
      <c r="D425" s="53">
        <f>'Link in'!D161</f>
        <v>0</v>
      </c>
      <c r="E425" s="54"/>
      <c r="F425" s="55">
        <f>'KYAW Rates'!K13</f>
        <v>29.74</v>
      </c>
      <c r="G425" s="53">
        <f t="shared" si="126"/>
        <v>0</v>
      </c>
      <c r="H425" s="53"/>
      <c r="I425" s="53">
        <f t="shared" si="127"/>
        <v>0</v>
      </c>
      <c r="J425" s="54"/>
      <c r="K425" s="55">
        <f t="shared" si="128"/>
        <v>539.9</v>
      </c>
      <c r="L425" s="53">
        <f t="shared" si="129"/>
        <v>0</v>
      </c>
      <c r="M425" s="53"/>
      <c r="N425" s="53">
        <f>'Link in'!E161</f>
        <v>0</v>
      </c>
      <c r="O425" s="54"/>
      <c r="P425" s="55">
        <f t="shared" si="133"/>
        <v>29.74</v>
      </c>
      <c r="Q425" s="53">
        <f t="shared" si="130"/>
        <v>0</v>
      </c>
      <c r="R425" s="53"/>
      <c r="S425" s="53">
        <f t="shared" si="131"/>
        <v>0</v>
      </c>
      <c r="T425" s="54"/>
      <c r="U425" s="55">
        <f>'KYAW Rates'!D13</f>
        <v>539.9</v>
      </c>
      <c r="V425" s="53">
        <f t="shared" si="134"/>
        <v>0</v>
      </c>
      <c r="W425" s="53"/>
      <c r="X425" s="53">
        <f t="shared" si="132"/>
        <v>0</v>
      </c>
      <c r="Y425" s="54"/>
      <c r="Z425" s="3">
        <f t="shared" si="125"/>
        <v>0</v>
      </c>
    </row>
    <row r="426" spans="1:26" x14ac:dyDescent="0.25">
      <c r="A426" s="49">
        <f t="shared" si="124"/>
        <v>10</v>
      </c>
      <c r="B426" s="1" t="s">
        <v>204</v>
      </c>
      <c r="C426" s="53"/>
      <c r="D426" s="53">
        <f>'Link in'!D162</f>
        <v>0</v>
      </c>
      <c r="E426" s="54"/>
      <c r="F426" s="55">
        <f>'KYAW Rates'!K14</f>
        <v>29.74</v>
      </c>
      <c r="G426" s="53">
        <f t="shared" si="126"/>
        <v>0</v>
      </c>
      <c r="H426" s="53"/>
      <c r="I426" s="53">
        <f t="shared" si="127"/>
        <v>0</v>
      </c>
      <c r="J426" s="54"/>
      <c r="K426" s="55">
        <f t="shared" si="128"/>
        <v>1079.4000000000001</v>
      </c>
      <c r="L426" s="53">
        <f t="shared" si="129"/>
        <v>0</v>
      </c>
      <c r="M426" s="53"/>
      <c r="N426" s="53">
        <f>'Link in'!E162</f>
        <v>0</v>
      </c>
      <c r="O426" s="54"/>
      <c r="P426" s="55">
        <f t="shared" si="133"/>
        <v>29.74</v>
      </c>
      <c r="Q426" s="53">
        <f t="shared" si="130"/>
        <v>0</v>
      </c>
      <c r="R426" s="53"/>
      <c r="S426" s="53">
        <f t="shared" si="131"/>
        <v>0</v>
      </c>
      <c r="T426" s="54"/>
      <c r="U426" s="55">
        <f>'KYAW Rates'!D14</f>
        <v>1079.4000000000001</v>
      </c>
      <c r="V426" s="53">
        <f t="shared" si="134"/>
        <v>0</v>
      </c>
      <c r="W426" s="53"/>
      <c r="X426" s="53">
        <f t="shared" si="132"/>
        <v>0</v>
      </c>
      <c r="Y426" s="54"/>
      <c r="Z426" s="3">
        <f t="shared" si="125"/>
        <v>0</v>
      </c>
    </row>
    <row r="427" spans="1:26" x14ac:dyDescent="0.25">
      <c r="A427" s="49">
        <f t="shared" si="124"/>
        <v>11</v>
      </c>
      <c r="B427" s="1" t="s">
        <v>205</v>
      </c>
      <c r="C427" s="53"/>
      <c r="D427" s="53">
        <f>'Link in'!D163</f>
        <v>0</v>
      </c>
      <c r="E427" s="54"/>
      <c r="F427" s="55">
        <f>'KYAW Rates'!K15</f>
        <v>29.74</v>
      </c>
      <c r="G427" s="53">
        <f t="shared" si="126"/>
        <v>0</v>
      </c>
      <c r="H427" s="53"/>
      <c r="I427" s="53">
        <f t="shared" si="127"/>
        <v>0</v>
      </c>
      <c r="J427" s="54"/>
      <c r="K427" s="55">
        <f t="shared" si="128"/>
        <v>1727.1</v>
      </c>
      <c r="L427" s="53">
        <f t="shared" si="129"/>
        <v>0</v>
      </c>
      <c r="M427" s="53"/>
      <c r="N427" s="53">
        <f>'Link in'!E163</f>
        <v>0</v>
      </c>
      <c r="O427" s="54"/>
      <c r="P427" s="55">
        <f t="shared" si="133"/>
        <v>29.74</v>
      </c>
      <c r="Q427" s="53">
        <f t="shared" si="130"/>
        <v>0</v>
      </c>
      <c r="R427" s="53"/>
      <c r="S427" s="53">
        <f t="shared" si="131"/>
        <v>0</v>
      </c>
      <c r="T427" s="54"/>
      <c r="U427" s="55">
        <f>'KYAW Rates'!D15</f>
        <v>1727.1</v>
      </c>
      <c r="V427" s="53">
        <f t="shared" si="134"/>
        <v>0</v>
      </c>
      <c r="W427" s="53"/>
      <c r="X427" s="53">
        <f t="shared" si="132"/>
        <v>0</v>
      </c>
      <c r="Y427" s="54"/>
      <c r="Z427" s="3">
        <f t="shared" si="125"/>
        <v>0</v>
      </c>
    </row>
    <row r="428" spans="1:26" x14ac:dyDescent="0.25">
      <c r="A428" s="49">
        <f t="shared" si="124"/>
        <v>12</v>
      </c>
      <c r="C428" s="53"/>
      <c r="D428" s="53"/>
      <c r="E428" s="54"/>
      <c r="F428" s="55"/>
      <c r="G428" s="53"/>
      <c r="H428" s="53"/>
      <c r="I428" s="53"/>
      <c r="J428" s="54"/>
      <c r="K428" s="55"/>
      <c r="L428" s="53"/>
      <c r="M428" s="53"/>
      <c r="N428" s="53"/>
      <c r="O428" s="54"/>
      <c r="P428" s="55"/>
      <c r="Q428" s="53"/>
      <c r="R428" s="53"/>
      <c r="S428" s="53"/>
      <c r="T428" s="54"/>
      <c r="U428" s="55"/>
      <c r="V428" s="53"/>
      <c r="W428" s="53"/>
      <c r="X428" s="53"/>
      <c r="Y428" s="54"/>
      <c r="Z428" s="3"/>
    </row>
    <row r="429" spans="1:26" x14ac:dyDescent="0.25">
      <c r="A429" s="49">
        <f t="shared" si="124"/>
        <v>13</v>
      </c>
    </row>
    <row r="430" spans="1:26" x14ac:dyDescent="0.25">
      <c r="A430" s="49">
        <f t="shared" si="124"/>
        <v>14</v>
      </c>
    </row>
    <row r="431" spans="1:26" x14ac:dyDescent="0.25">
      <c r="A431" s="49">
        <f t="shared" si="124"/>
        <v>15</v>
      </c>
    </row>
    <row r="432" spans="1:26" x14ac:dyDescent="0.25">
      <c r="A432" s="49">
        <f t="shared" si="124"/>
        <v>16</v>
      </c>
    </row>
    <row r="433" spans="1:26" x14ac:dyDescent="0.25">
      <c r="A433" s="49">
        <f t="shared" si="124"/>
        <v>17</v>
      </c>
      <c r="F433" s="54"/>
      <c r="K433" s="54"/>
    </row>
    <row r="434" spans="1:26" x14ac:dyDescent="0.25">
      <c r="A434" s="49">
        <f t="shared" si="124"/>
        <v>18</v>
      </c>
      <c r="B434" s="51" t="s">
        <v>206</v>
      </c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3"/>
      <c r="Y434" s="54"/>
      <c r="Z434" s="3"/>
    </row>
    <row r="435" spans="1:26" x14ac:dyDescent="0.25">
      <c r="A435" s="49">
        <f t="shared" si="124"/>
        <v>19</v>
      </c>
      <c r="B435" s="1" t="s">
        <v>269</v>
      </c>
      <c r="C435" s="52"/>
      <c r="D435" s="54"/>
      <c r="E435" s="53">
        <f>'Link in'!D165</f>
        <v>0</v>
      </c>
      <c r="F435" s="72">
        <f>'KYAW Rates'!K19</f>
        <v>0</v>
      </c>
      <c r="G435" s="52">
        <f>ROUND(E435*F435,2)</f>
        <v>0</v>
      </c>
      <c r="H435" s="52"/>
      <c r="I435" s="54"/>
      <c r="J435" s="53">
        <f>E435</f>
        <v>0</v>
      </c>
      <c r="K435" s="72">
        <f>U435</f>
        <v>9.6242000000000001</v>
      </c>
      <c r="L435" s="52">
        <f>ROUND(J435*K435,2)</f>
        <v>0</v>
      </c>
      <c r="M435" s="52"/>
      <c r="N435" s="54"/>
      <c r="O435" s="53">
        <f>'Link in'!E165</f>
        <v>264</v>
      </c>
      <c r="P435" s="72">
        <f>+F435</f>
        <v>0</v>
      </c>
      <c r="Q435" s="52">
        <f>ROUND(O435*P435,2)</f>
        <v>0</v>
      </c>
      <c r="R435" s="52"/>
      <c r="S435" s="54"/>
      <c r="T435" s="53">
        <f>O435</f>
        <v>264</v>
      </c>
      <c r="U435" s="72">
        <f>'KYAW Rates'!D20</f>
        <v>9.6242000000000001</v>
      </c>
      <c r="V435" s="52">
        <f>ROUND(T435*U435,2)</f>
        <v>2540.79</v>
      </c>
      <c r="W435" s="53"/>
      <c r="X435" s="52">
        <f t="shared" ref="X435:X436" si="135">+V435-Q435</f>
        <v>2540.79</v>
      </c>
      <c r="Y435" s="54"/>
      <c r="Z435" s="3">
        <f>IF(Q435=0,0,ROUND((X435/Q435),4))</f>
        <v>0</v>
      </c>
    </row>
    <row r="436" spans="1:26" x14ac:dyDescent="0.25">
      <c r="A436" s="49">
        <f t="shared" si="124"/>
        <v>20</v>
      </c>
      <c r="B436" s="1" t="s">
        <v>268</v>
      </c>
      <c r="C436" s="52"/>
      <c r="D436" s="54"/>
      <c r="E436" s="53">
        <f>'Link in'!D166</f>
        <v>0</v>
      </c>
      <c r="F436" s="60">
        <f>'KYAW Rates'!K20</f>
        <v>11.11</v>
      </c>
      <c r="G436" s="53">
        <f>ROUND(E436*F436,2)</f>
        <v>0</v>
      </c>
      <c r="H436" s="52"/>
      <c r="I436" s="54"/>
      <c r="J436" s="53">
        <f>E436</f>
        <v>0</v>
      </c>
      <c r="K436" s="60">
        <f>U436</f>
        <v>9.6242000000000001</v>
      </c>
      <c r="L436" s="53">
        <f>ROUND(J436*K436,2)</f>
        <v>0</v>
      </c>
      <c r="M436" s="52"/>
      <c r="N436" s="54"/>
      <c r="O436" s="53">
        <f>'Link in'!E166</f>
        <v>4612.6689999999999</v>
      </c>
      <c r="P436" s="60">
        <f>+F436</f>
        <v>11.11</v>
      </c>
      <c r="Q436" s="53">
        <f>ROUND(O436*P436,2)</f>
        <v>51246.75</v>
      </c>
      <c r="R436" s="52"/>
      <c r="S436" s="54"/>
      <c r="T436" s="53">
        <f>O436</f>
        <v>4612.6689999999999</v>
      </c>
      <c r="U436" s="60">
        <f>U435</f>
        <v>9.6242000000000001</v>
      </c>
      <c r="V436" s="53">
        <f>ROUND(T436*U436,2)</f>
        <v>44393.25</v>
      </c>
      <c r="W436" s="53"/>
      <c r="X436" s="53">
        <f t="shared" si="135"/>
        <v>-6853.5</v>
      </c>
      <c r="Y436" s="54"/>
      <c r="Z436" s="3">
        <f>IF(Q436=0,0,ROUND((X436/Q436),4))</f>
        <v>-0.13370000000000001</v>
      </c>
    </row>
    <row r="437" spans="1:26" x14ac:dyDescent="0.25">
      <c r="A437" s="49">
        <f t="shared" si="124"/>
        <v>21</v>
      </c>
    </row>
    <row r="438" spans="1:26" x14ac:dyDescent="0.25">
      <c r="A438" s="49">
        <f t="shared" si="124"/>
        <v>22</v>
      </c>
    </row>
    <row r="439" spans="1:26" x14ac:dyDescent="0.25">
      <c r="A439" s="49">
        <f t="shared" si="124"/>
        <v>23</v>
      </c>
    </row>
    <row r="440" spans="1:26" x14ac:dyDescent="0.25">
      <c r="A440" s="49">
        <f t="shared" si="124"/>
        <v>24</v>
      </c>
    </row>
    <row r="441" spans="1:26" x14ac:dyDescent="0.25">
      <c r="A441" s="49">
        <f t="shared" si="124"/>
        <v>25</v>
      </c>
      <c r="C441" s="53"/>
      <c r="E441" s="53"/>
      <c r="F441" s="60"/>
      <c r="G441" s="53"/>
      <c r="H441" s="53"/>
      <c r="J441" s="53"/>
      <c r="K441" s="60"/>
      <c r="L441" s="53"/>
      <c r="M441" s="53"/>
      <c r="O441" s="53"/>
      <c r="P441" s="60"/>
      <c r="Q441" s="53"/>
      <c r="R441" s="53"/>
      <c r="T441" s="53"/>
      <c r="U441" s="60"/>
      <c r="V441" s="53"/>
      <c r="W441" s="53"/>
      <c r="X441" s="53"/>
      <c r="Z441" s="3"/>
    </row>
    <row r="442" spans="1:26" x14ac:dyDescent="0.25">
      <c r="A442" s="49">
        <f t="shared" si="124"/>
        <v>26</v>
      </c>
      <c r="E442" s="53"/>
      <c r="F442" s="7"/>
      <c r="G442" s="52"/>
      <c r="H442" s="53"/>
      <c r="J442" s="53"/>
      <c r="K442" s="7"/>
      <c r="L442" s="52"/>
      <c r="O442" s="53"/>
      <c r="P442" s="7"/>
      <c r="Q442" s="52"/>
      <c r="T442" s="53"/>
      <c r="U442" s="7"/>
      <c r="V442" s="52"/>
      <c r="X442" s="52"/>
      <c r="Y442" s="54"/>
      <c r="Z442" s="3"/>
    </row>
    <row r="443" spans="1:26" x14ac:dyDescent="0.25">
      <c r="A443" s="49">
        <f t="shared" si="124"/>
        <v>27</v>
      </c>
      <c r="E443" s="53"/>
      <c r="F443" s="60"/>
      <c r="G443" s="53"/>
      <c r="H443" s="53"/>
      <c r="J443" s="53"/>
      <c r="K443" s="60"/>
      <c r="L443" s="53"/>
      <c r="O443" s="53"/>
      <c r="P443" s="60"/>
      <c r="Q443" s="53"/>
      <c r="T443" s="53"/>
      <c r="U443" s="60"/>
      <c r="V443" s="53"/>
      <c r="X443" s="53"/>
      <c r="Z443" s="3"/>
    </row>
    <row r="444" spans="1:26" x14ac:dyDescent="0.25">
      <c r="A444" s="49">
        <f t="shared" si="124"/>
        <v>28</v>
      </c>
      <c r="C444" s="4"/>
      <c r="F444" s="60"/>
      <c r="G444" s="4"/>
      <c r="H444" s="4"/>
      <c r="J444" s="53"/>
      <c r="K444" s="72"/>
      <c r="L444" s="4"/>
      <c r="M444" s="4"/>
      <c r="P444" s="49"/>
      <c r="Q444" s="4"/>
      <c r="R444" s="4"/>
      <c r="U444" s="49"/>
      <c r="V444" s="4"/>
      <c r="W444" s="4"/>
      <c r="X444" s="4"/>
      <c r="Z444" s="3"/>
    </row>
    <row r="445" spans="1:26" x14ac:dyDescent="0.25">
      <c r="A445" s="49">
        <f t="shared" si="124"/>
        <v>29</v>
      </c>
      <c r="C445" s="62"/>
      <c r="F445" s="62"/>
      <c r="G445" s="62"/>
      <c r="H445" s="62"/>
      <c r="K445" s="62"/>
      <c r="L445" s="62"/>
      <c r="M445" s="62"/>
      <c r="P445" s="62"/>
      <c r="Q445" s="62"/>
      <c r="R445" s="62"/>
      <c r="U445" s="62"/>
      <c r="V445" s="62"/>
      <c r="W445" s="62"/>
      <c r="X445" s="53"/>
      <c r="Z445" s="3"/>
    </row>
    <row r="446" spans="1:26" ht="15.75" thickBot="1" x14ac:dyDescent="0.3">
      <c r="A446" s="49">
        <f t="shared" si="124"/>
        <v>30</v>
      </c>
      <c r="B446" s="1" t="s">
        <v>138</v>
      </c>
      <c r="C446" s="64"/>
      <c r="D446" s="73"/>
      <c r="E446" s="74">
        <f>SUM(E428:E445)</f>
        <v>0</v>
      </c>
      <c r="F446" s="64"/>
      <c r="G446" s="75">
        <f>SUM(G419:G445)</f>
        <v>0</v>
      </c>
      <c r="H446" s="64"/>
      <c r="I446" s="73"/>
      <c r="J446" s="74">
        <f>SUM(J428:J445)</f>
        <v>0</v>
      </c>
      <c r="K446" s="64"/>
      <c r="L446" s="75">
        <f>SUM(L419:L445)</f>
        <v>0</v>
      </c>
      <c r="M446" s="64"/>
      <c r="N446" s="73"/>
      <c r="O446" s="74">
        <f>SUM(O428:O445)</f>
        <v>4876.6689999999999</v>
      </c>
      <c r="P446" s="64"/>
      <c r="Q446" s="75">
        <f>SUM(Q419:Q445)</f>
        <v>55172.43</v>
      </c>
      <c r="R446" s="64"/>
      <c r="S446" s="73"/>
      <c r="T446" s="74">
        <f>SUM(T428:T445)</f>
        <v>4876.6689999999999</v>
      </c>
      <c r="U446" s="64"/>
      <c r="V446" s="75">
        <f>SUM(V419:V445)</f>
        <v>54583.24</v>
      </c>
      <c r="W446" s="64"/>
      <c r="X446" s="78">
        <f>SUM(X419:X445)</f>
        <v>-589.19000000000051</v>
      </c>
      <c r="Z446" s="69">
        <f t="shared" ref="Z446" si="136">IF(Q446=0,0,ROUND((X446/Q446),4))</f>
        <v>-1.0699999999999999E-2</v>
      </c>
    </row>
    <row r="447" spans="1:26" ht="15.75" thickTop="1" x14ac:dyDescent="0.25">
      <c r="A447" s="49"/>
      <c r="C447" s="53"/>
      <c r="F447" s="66"/>
      <c r="G447" s="53"/>
      <c r="H447" s="53"/>
      <c r="I447" s="53"/>
      <c r="J447" s="53"/>
      <c r="K447" s="53"/>
      <c r="L447" s="53"/>
      <c r="M447" s="53"/>
      <c r="N447" s="53"/>
      <c r="P447" s="66"/>
      <c r="Q447" s="53"/>
      <c r="R447" s="53"/>
      <c r="U447" s="66"/>
      <c r="V447" s="53"/>
      <c r="X447" s="53"/>
      <c r="Z447" s="3"/>
    </row>
    <row r="448" spans="1:26" x14ac:dyDescent="0.25">
      <c r="A448" s="49"/>
      <c r="C448" s="53"/>
      <c r="D448" s="49"/>
      <c r="F448" s="66"/>
      <c r="G448" s="53"/>
      <c r="H448" s="53"/>
      <c r="I448" s="53"/>
      <c r="J448" s="53"/>
      <c r="K448" s="53"/>
      <c r="L448" s="53"/>
      <c r="M448" s="53"/>
      <c r="N448" s="53"/>
      <c r="P448" s="66"/>
      <c r="Q448" s="53"/>
      <c r="R448" s="53"/>
      <c r="S448" s="49"/>
      <c r="U448" s="66"/>
      <c r="V448" s="53"/>
      <c r="X448" s="53"/>
      <c r="Z448" s="3"/>
    </row>
    <row r="449" spans="1:26" x14ac:dyDescent="0.25">
      <c r="A449" s="49"/>
      <c r="B449" s="76"/>
      <c r="F449" s="6"/>
      <c r="P449" s="6"/>
      <c r="U449" s="6"/>
      <c r="X449" s="53"/>
      <c r="Z449" s="3"/>
    </row>
    <row r="450" spans="1:26" x14ac:dyDescent="0.25">
      <c r="A450" s="49"/>
      <c r="B450" s="76"/>
      <c r="F450" s="6"/>
      <c r="P450" s="6"/>
      <c r="U450" s="6"/>
      <c r="X450" s="53"/>
      <c r="Z450" s="3"/>
    </row>
    <row r="452" spans="1:26" x14ac:dyDescent="0.25">
      <c r="A452" s="201" t="s">
        <v>270</v>
      </c>
      <c r="B452" s="201"/>
      <c r="C452" s="201"/>
      <c r="D452" s="201"/>
      <c r="E452" s="201"/>
      <c r="F452" s="201"/>
      <c r="G452" s="201"/>
      <c r="H452" s="201"/>
      <c r="I452" s="201"/>
      <c r="J452" s="201"/>
      <c r="K452" s="201"/>
      <c r="L452" s="201"/>
      <c r="M452" s="201"/>
      <c r="N452" s="201"/>
      <c r="O452" s="201"/>
      <c r="P452" s="201"/>
      <c r="Q452" s="201"/>
      <c r="R452" s="201"/>
      <c r="S452" s="201"/>
      <c r="T452" s="201"/>
      <c r="U452" s="201"/>
      <c r="V452" s="201"/>
      <c r="W452" s="201"/>
      <c r="X452" s="201"/>
      <c r="Y452" s="201"/>
      <c r="Z452" s="201"/>
    </row>
    <row r="453" spans="1:26" x14ac:dyDescent="0.25">
      <c r="A453" s="201" t="str">
        <f>+$A$2</f>
        <v>Forecast Year Operating Revenues at Present Rates &amp; Proposed Rates</v>
      </c>
      <c r="B453" s="201"/>
      <c r="C453" s="201"/>
      <c r="D453" s="201"/>
      <c r="E453" s="201"/>
      <c r="F453" s="201"/>
      <c r="G453" s="201"/>
      <c r="H453" s="201"/>
      <c r="I453" s="201"/>
      <c r="J453" s="201"/>
      <c r="K453" s="201"/>
      <c r="L453" s="201"/>
      <c r="M453" s="201"/>
      <c r="N453" s="201"/>
      <c r="O453" s="201"/>
      <c r="P453" s="201"/>
      <c r="Q453" s="201"/>
      <c r="R453" s="201"/>
      <c r="S453" s="201"/>
      <c r="T453" s="201"/>
      <c r="U453" s="201"/>
      <c r="V453" s="201"/>
      <c r="W453" s="201"/>
      <c r="X453" s="201"/>
      <c r="Y453" s="201"/>
      <c r="Z453" s="201"/>
    </row>
    <row r="454" spans="1:26" x14ac:dyDescent="0.25">
      <c r="A454" s="201" t="str">
        <f>+$A$3</f>
        <v>Base Year (12 Months Ending August 31, 2026)</v>
      </c>
      <c r="B454" s="201"/>
      <c r="C454" s="201"/>
      <c r="D454" s="201"/>
      <c r="E454" s="201"/>
      <c r="F454" s="201"/>
      <c r="G454" s="201"/>
      <c r="H454" s="201"/>
      <c r="I454" s="201"/>
      <c r="J454" s="201"/>
      <c r="K454" s="201"/>
      <c r="L454" s="201"/>
      <c r="M454" s="201"/>
      <c r="N454" s="201"/>
      <c r="O454" s="201"/>
      <c r="P454" s="201"/>
      <c r="Q454" s="201"/>
      <c r="R454" s="201"/>
      <c r="S454" s="201"/>
      <c r="T454" s="201"/>
      <c r="U454" s="201"/>
      <c r="V454" s="201"/>
      <c r="W454" s="201"/>
      <c r="X454" s="201"/>
      <c r="Y454" s="201"/>
      <c r="Z454" s="201"/>
    </row>
    <row r="455" spans="1:26" x14ac:dyDescent="0.25">
      <c r="A455" s="201" t="str">
        <f>+$A$4</f>
        <v>Forecast Year (12 Months Ending December 31, 2027)</v>
      </c>
      <c r="B455" s="201"/>
      <c r="C455" s="201"/>
      <c r="D455" s="201"/>
      <c r="E455" s="201"/>
      <c r="F455" s="201"/>
      <c r="G455" s="201"/>
      <c r="H455" s="201"/>
      <c r="I455" s="201"/>
      <c r="J455" s="201"/>
      <c r="K455" s="201"/>
      <c r="L455" s="201"/>
      <c r="M455" s="201"/>
      <c r="N455" s="201"/>
      <c r="O455" s="201"/>
      <c r="P455" s="201"/>
      <c r="Q455" s="201"/>
      <c r="R455" s="201"/>
      <c r="S455" s="201"/>
      <c r="T455" s="201"/>
      <c r="U455" s="201"/>
      <c r="V455" s="201"/>
      <c r="W455" s="201"/>
      <c r="X455" s="201"/>
      <c r="Y455" s="201"/>
      <c r="Z455" s="201"/>
    </row>
    <row r="456" spans="1:26" x14ac:dyDescent="0.25">
      <c r="A456" s="201" t="s">
        <v>184</v>
      </c>
      <c r="B456" s="201"/>
      <c r="C456" s="201"/>
      <c r="D456" s="201"/>
      <c r="E456" s="201"/>
      <c r="F456" s="201"/>
      <c r="G456" s="201"/>
      <c r="H456" s="201"/>
      <c r="I456" s="201"/>
      <c r="J456" s="201"/>
      <c r="K456" s="201"/>
      <c r="L456" s="201"/>
      <c r="M456" s="201"/>
      <c r="N456" s="201"/>
      <c r="O456" s="201"/>
      <c r="P456" s="201"/>
      <c r="Q456" s="201"/>
      <c r="R456" s="201"/>
      <c r="S456" s="201"/>
      <c r="T456" s="201"/>
      <c r="U456" s="201"/>
      <c r="V456" s="201"/>
      <c r="W456" s="201"/>
      <c r="X456" s="201"/>
      <c r="Y456" s="201"/>
      <c r="Z456" s="201"/>
    </row>
    <row r="457" spans="1:26" x14ac:dyDescent="0.25">
      <c r="A457" s="40"/>
      <c r="I457" s="39"/>
      <c r="J457" s="39"/>
      <c r="K457" s="39"/>
      <c r="L457" s="39"/>
      <c r="M457" s="39"/>
      <c r="N457" s="39"/>
      <c r="O457" s="39"/>
      <c r="P457" s="39"/>
      <c r="Q457" s="39"/>
      <c r="Z457" s="2" t="s">
        <v>185</v>
      </c>
    </row>
    <row r="458" spans="1:26" x14ac:dyDescent="0.25">
      <c r="A458" s="40"/>
      <c r="I458" s="39"/>
      <c r="J458" s="39"/>
      <c r="K458" s="39"/>
      <c r="L458" s="39"/>
      <c r="M458" s="39"/>
      <c r="N458" s="39"/>
      <c r="O458" s="39"/>
      <c r="P458" s="39"/>
      <c r="Q458" s="39"/>
      <c r="Z458" s="2" t="str">
        <f>+Z$7</f>
        <v>Witness Responsible:  Charles Rea</v>
      </c>
    </row>
    <row r="459" spans="1:26" x14ac:dyDescent="0.25">
      <c r="A459" s="40"/>
      <c r="Z459" s="2" t="str">
        <f>Z$8</f>
        <v>KAWC 2026 Rate Case - Exhibit 37 (M,N) Revenue Present &amp; Proposed</v>
      </c>
    </row>
    <row r="460" spans="1:26" x14ac:dyDescent="0.25">
      <c r="A460" s="42"/>
      <c r="B460" s="43"/>
      <c r="C460" s="44"/>
      <c r="D460" s="45"/>
      <c r="E460" s="43"/>
      <c r="F460" s="46"/>
      <c r="G460" s="44"/>
      <c r="H460" s="44"/>
      <c r="I460" s="44"/>
      <c r="J460" s="44"/>
      <c r="K460" s="44"/>
      <c r="L460" s="44"/>
      <c r="M460" s="44"/>
      <c r="N460" s="44"/>
      <c r="O460" s="43"/>
      <c r="P460" s="46"/>
      <c r="Q460" s="44"/>
      <c r="R460" s="44"/>
      <c r="S460" s="44"/>
      <c r="T460" s="45"/>
      <c r="U460" s="46"/>
      <c r="V460" s="45"/>
      <c r="W460" s="45"/>
      <c r="X460" s="47"/>
      <c r="Y460" s="45"/>
      <c r="Z460" s="48"/>
    </row>
    <row r="461" spans="1:26" x14ac:dyDescent="0.25">
      <c r="C461" s="49"/>
      <c r="D461" s="202" t="s">
        <v>163</v>
      </c>
      <c r="E461" s="202" t="s">
        <v>186</v>
      </c>
      <c r="F461" s="202"/>
      <c r="G461" s="202"/>
      <c r="H461" s="49"/>
      <c r="I461" s="202" t="s">
        <v>164</v>
      </c>
      <c r="J461" s="202" t="s">
        <v>186</v>
      </c>
      <c r="K461" s="202"/>
      <c r="L461" s="202"/>
      <c r="M461" s="49"/>
      <c r="N461" s="202" t="s">
        <v>165</v>
      </c>
      <c r="O461" s="202" t="s">
        <v>187</v>
      </c>
      <c r="P461" s="202"/>
      <c r="Q461" s="202"/>
      <c r="R461" s="49"/>
      <c r="S461" s="202" t="s">
        <v>166</v>
      </c>
      <c r="T461" s="202" t="s">
        <v>188</v>
      </c>
      <c r="U461" s="202"/>
      <c r="V461" s="202"/>
      <c r="W461" s="50"/>
      <c r="X461" s="50"/>
    </row>
    <row r="462" spans="1:26" x14ac:dyDescent="0.25">
      <c r="C462" s="49"/>
      <c r="D462" s="49" t="s">
        <v>189</v>
      </c>
      <c r="E462" s="49"/>
      <c r="F462" s="49"/>
      <c r="G462" s="49"/>
      <c r="H462" s="49"/>
      <c r="I462" s="49" t="s">
        <v>189</v>
      </c>
      <c r="J462" s="49"/>
      <c r="K462" s="49"/>
      <c r="L462" s="49"/>
      <c r="M462" s="49"/>
      <c r="N462" s="49" t="s">
        <v>189</v>
      </c>
      <c r="O462" s="49"/>
      <c r="P462" s="49"/>
      <c r="Q462" s="49"/>
      <c r="R462" s="49"/>
      <c r="S462" s="49" t="s">
        <v>189</v>
      </c>
      <c r="T462" s="49"/>
      <c r="U462" s="49"/>
      <c r="V462" s="49"/>
      <c r="W462" s="49"/>
      <c r="X462" s="49"/>
    </row>
    <row r="463" spans="1:26" x14ac:dyDescent="0.25">
      <c r="B463" s="49" t="s">
        <v>167</v>
      </c>
      <c r="C463" s="49"/>
      <c r="D463" s="49" t="s">
        <v>190</v>
      </c>
      <c r="E463" s="49" t="s">
        <v>168</v>
      </c>
      <c r="F463" s="49" t="s">
        <v>191</v>
      </c>
      <c r="G463" s="49" t="s">
        <v>138</v>
      </c>
      <c r="H463" s="49"/>
      <c r="I463" s="49" t="s">
        <v>190</v>
      </c>
      <c r="J463" s="49" t="s">
        <v>168</v>
      </c>
      <c r="K463" s="49" t="s">
        <v>192</v>
      </c>
      <c r="L463" s="49" t="s">
        <v>138</v>
      </c>
      <c r="M463" s="49"/>
      <c r="N463" s="49" t="s">
        <v>190</v>
      </c>
      <c r="O463" s="49" t="s">
        <v>168</v>
      </c>
      <c r="P463" s="49" t="s">
        <v>191</v>
      </c>
      <c r="Q463" s="49" t="s">
        <v>138</v>
      </c>
      <c r="R463" s="49"/>
      <c r="S463" s="49" t="s">
        <v>190</v>
      </c>
      <c r="T463" s="49" t="s">
        <v>168</v>
      </c>
      <c r="U463" s="49" t="s">
        <v>193</v>
      </c>
      <c r="V463" s="49" t="s">
        <v>138</v>
      </c>
      <c r="W463" s="49"/>
      <c r="X463" s="49" t="s">
        <v>169</v>
      </c>
      <c r="Z463" s="49" t="s">
        <v>170</v>
      </c>
    </row>
    <row r="464" spans="1:26" x14ac:dyDescent="0.25">
      <c r="A464" s="42" t="s">
        <v>171</v>
      </c>
      <c r="B464" s="42" t="s">
        <v>107</v>
      </c>
      <c r="C464" s="49"/>
      <c r="D464" s="42" t="s">
        <v>194</v>
      </c>
      <c r="E464" s="42" t="str">
        <f>E$272</f>
        <v>(000 Gal)</v>
      </c>
      <c r="F464" s="42" t="s">
        <v>195</v>
      </c>
      <c r="G464" s="42" t="s">
        <v>173</v>
      </c>
      <c r="H464" s="49"/>
      <c r="I464" s="42" t="s">
        <v>194</v>
      </c>
      <c r="J464" s="42" t="str">
        <f>J$272</f>
        <v>(000 Gal)</v>
      </c>
      <c r="K464" s="42" t="s">
        <v>195</v>
      </c>
      <c r="L464" s="42" t="s">
        <v>173</v>
      </c>
      <c r="M464" s="49"/>
      <c r="N464" s="42" t="s">
        <v>194</v>
      </c>
      <c r="O464" s="42" t="str">
        <f>O$272</f>
        <v>(000 Gal)</v>
      </c>
      <c r="P464" s="42" t="s">
        <v>195</v>
      </c>
      <c r="Q464" s="42" t="s">
        <v>173</v>
      </c>
      <c r="R464" s="49"/>
      <c r="S464" s="42" t="s">
        <v>194</v>
      </c>
      <c r="T464" s="42" t="str">
        <f>T$272</f>
        <v>(000 Gal)</v>
      </c>
      <c r="U464" s="42" t="s">
        <v>195</v>
      </c>
      <c r="V464" s="42" t="s">
        <v>173</v>
      </c>
      <c r="W464" s="49"/>
      <c r="X464" s="42" t="s">
        <v>174</v>
      </c>
      <c r="Z464" s="42" t="s">
        <v>174</v>
      </c>
    </row>
    <row r="465" spans="1:26" x14ac:dyDescent="0.25">
      <c r="A465" s="49">
        <v>1</v>
      </c>
      <c r="B465" s="40" t="str">
        <f>+A456</f>
        <v>RESIDENTIAL CLASS</v>
      </c>
      <c r="C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Z465" s="49"/>
    </row>
    <row r="466" spans="1:26" x14ac:dyDescent="0.25">
      <c r="A466" s="49">
        <f>+A465+1</f>
        <v>2</v>
      </c>
      <c r="B466" s="51" t="s">
        <v>196</v>
      </c>
    </row>
    <row r="467" spans="1:26" x14ac:dyDescent="0.25">
      <c r="A467" s="49">
        <f t="shared" ref="A467:A494" si="137">+A466+1</f>
        <v>3</v>
      </c>
      <c r="B467" s="1" t="s">
        <v>197</v>
      </c>
      <c r="C467" s="52"/>
      <c r="D467" s="53">
        <f>'Link in'!D171</f>
        <v>0</v>
      </c>
      <c r="E467" s="54"/>
      <c r="F467" s="71">
        <f>'KYAW Rates'!C7</f>
        <v>19.89</v>
      </c>
      <c r="G467" s="52">
        <f>ROUND(D467*F467,2)</f>
        <v>0</v>
      </c>
      <c r="H467" s="52"/>
      <c r="I467" s="53">
        <f>D467</f>
        <v>0</v>
      </c>
      <c r="J467" s="54"/>
      <c r="K467" s="71">
        <f>U467</f>
        <v>21.7</v>
      </c>
      <c r="L467" s="52">
        <f>ROUND(I467*K467,2)</f>
        <v>0</v>
      </c>
      <c r="M467" s="52"/>
      <c r="N467" s="53">
        <f>'Link in'!E171</f>
        <v>39204</v>
      </c>
      <c r="O467" s="54"/>
      <c r="P467" s="71">
        <f>+F467</f>
        <v>19.89</v>
      </c>
      <c r="Q467" s="52">
        <f>ROUND(N467*P467,2)</f>
        <v>779767.56</v>
      </c>
      <c r="R467" s="52"/>
      <c r="S467" s="53">
        <f>N467</f>
        <v>39204</v>
      </c>
      <c r="T467" s="54"/>
      <c r="U467" s="71">
        <f>'KYAW Rates'!D7</f>
        <v>21.7</v>
      </c>
      <c r="V467" s="52">
        <f>ROUND(S467*U467,0)</f>
        <v>850727</v>
      </c>
      <c r="W467" s="52"/>
      <c r="X467" s="52">
        <f>+V467-Q467</f>
        <v>70959.439999999944</v>
      </c>
      <c r="Y467" s="54"/>
      <c r="Z467" s="3">
        <f t="shared" ref="Z467:Z475" si="138">IF(Q467=0,0,ROUND((X467/Q467),4))</f>
        <v>9.0999999999999998E-2</v>
      </c>
    </row>
    <row r="468" spans="1:26" x14ac:dyDescent="0.25">
      <c r="A468" s="49">
        <f t="shared" si="137"/>
        <v>4</v>
      </c>
      <c r="B468" s="1" t="s">
        <v>198</v>
      </c>
      <c r="C468" s="53"/>
      <c r="D468" s="53">
        <f>'Link in'!D172</f>
        <v>0</v>
      </c>
      <c r="E468" s="54"/>
      <c r="F468" s="55">
        <f>'KYAW Rates'!C8</f>
        <v>29.75</v>
      </c>
      <c r="G468" s="53">
        <f t="shared" ref="G468:G475" si="139">ROUND(D468*F468,2)</f>
        <v>0</v>
      </c>
      <c r="H468" s="53"/>
      <c r="I468" s="53">
        <f t="shared" ref="I468:I475" si="140">D468</f>
        <v>0</v>
      </c>
      <c r="J468" s="54"/>
      <c r="K468" s="55">
        <f t="shared" ref="K468:K475" si="141">U468</f>
        <v>32.5</v>
      </c>
      <c r="L468" s="53">
        <f t="shared" ref="L468:L475" si="142">ROUND(I468*K468,2)</f>
        <v>0</v>
      </c>
      <c r="M468" s="53"/>
      <c r="N468" s="53">
        <f>'Link in'!E172</f>
        <v>0</v>
      </c>
      <c r="O468" s="54"/>
      <c r="P468" s="55">
        <f>+F468</f>
        <v>29.75</v>
      </c>
      <c r="Q468" s="53">
        <f t="shared" ref="Q468:Q475" si="143">ROUND(N468*P468,2)</f>
        <v>0</v>
      </c>
      <c r="R468" s="53"/>
      <c r="S468" s="53">
        <f t="shared" ref="S468:S475" si="144">N468</f>
        <v>0</v>
      </c>
      <c r="T468" s="54"/>
      <c r="U468" s="55">
        <f>'KYAW Rates'!D8</f>
        <v>32.5</v>
      </c>
      <c r="V468" s="53">
        <f>ROUND(S468*U468,0)</f>
        <v>0</v>
      </c>
      <c r="W468" s="53"/>
      <c r="X468" s="53">
        <f t="shared" ref="X468:X475" si="145">+V468-Q468</f>
        <v>0</v>
      </c>
      <c r="Y468" s="54"/>
      <c r="Z468" s="3">
        <f t="shared" si="138"/>
        <v>0</v>
      </c>
    </row>
    <row r="469" spans="1:26" x14ac:dyDescent="0.25">
      <c r="A469" s="49">
        <f t="shared" si="137"/>
        <v>5</v>
      </c>
      <c r="B469" s="1" t="s">
        <v>199</v>
      </c>
      <c r="C469" s="53"/>
      <c r="D469" s="53">
        <f>'Link in'!D173</f>
        <v>0</v>
      </c>
      <c r="E469" s="54"/>
      <c r="F469" s="55">
        <f>'KYAW Rates'!C9</f>
        <v>49.45</v>
      </c>
      <c r="G469" s="53">
        <f t="shared" si="139"/>
        <v>0</v>
      </c>
      <c r="H469" s="53"/>
      <c r="I469" s="53">
        <f t="shared" si="140"/>
        <v>0</v>
      </c>
      <c r="J469" s="54"/>
      <c r="K469" s="55">
        <f t="shared" si="141"/>
        <v>53.9</v>
      </c>
      <c r="L469" s="53">
        <f t="shared" si="142"/>
        <v>0</v>
      </c>
      <c r="M469" s="53"/>
      <c r="N469" s="53">
        <f>'Link in'!E173</f>
        <v>660</v>
      </c>
      <c r="O469" s="54"/>
      <c r="P469" s="55">
        <f t="shared" ref="P469:P475" si="146">+F469</f>
        <v>49.45</v>
      </c>
      <c r="Q469" s="53">
        <f t="shared" si="143"/>
        <v>32637</v>
      </c>
      <c r="R469" s="53"/>
      <c r="S469" s="53">
        <f t="shared" si="144"/>
        <v>660</v>
      </c>
      <c r="T469" s="54"/>
      <c r="U469" s="55">
        <f>'KYAW Rates'!D9</f>
        <v>53.9</v>
      </c>
      <c r="V469" s="53">
        <f>ROUND(S469*U469,0)</f>
        <v>35574</v>
      </c>
      <c r="W469" s="53"/>
      <c r="X469" s="53">
        <f t="shared" si="145"/>
        <v>2937</v>
      </c>
      <c r="Y469" s="54"/>
      <c r="Z469" s="3">
        <f t="shared" si="138"/>
        <v>0.09</v>
      </c>
    </row>
    <row r="470" spans="1:26" x14ac:dyDescent="0.25">
      <c r="A470" s="49">
        <f t="shared" si="137"/>
        <v>6</v>
      </c>
      <c r="B470" s="1" t="s">
        <v>200</v>
      </c>
      <c r="C470" s="53"/>
      <c r="D470" s="53">
        <f>'Link in'!D174</f>
        <v>0</v>
      </c>
      <c r="E470" s="54"/>
      <c r="F470" s="55">
        <f>'KYAW Rates'!C10</f>
        <v>98.95</v>
      </c>
      <c r="G470" s="53">
        <f t="shared" si="139"/>
        <v>0</v>
      </c>
      <c r="H470" s="53"/>
      <c r="I470" s="53">
        <f t="shared" si="140"/>
        <v>0</v>
      </c>
      <c r="J470" s="54"/>
      <c r="K470" s="55">
        <f t="shared" si="141"/>
        <v>108</v>
      </c>
      <c r="L470" s="53">
        <f t="shared" si="142"/>
        <v>0</v>
      </c>
      <c r="M470" s="53"/>
      <c r="N470" s="53">
        <f>'Link in'!E174</f>
        <v>0</v>
      </c>
      <c r="O470" s="54"/>
      <c r="P470" s="55">
        <f t="shared" si="146"/>
        <v>98.95</v>
      </c>
      <c r="Q470" s="53">
        <f t="shared" si="143"/>
        <v>0</v>
      </c>
      <c r="R470" s="53"/>
      <c r="S470" s="53">
        <f t="shared" si="144"/>
        <v>0</v>
      </c>
      <c r="T470" s="54"/>
      <c r="U470" s="55">
        <f>'KYAW Rates'!D10</f>
        <v>108</v>
      </c>
      <c r="V470" s="53">
        <f t="shared" ref="V470:V475" si="147">ROUND(S470*U470,2)</f>
        <v>0</v>
      </c>
      <c r="W470" s="53"/>
      <c r="X470" s="53">
        <f t="shared" si="145"/>
        <v>0</v>
      </c>
      <c r="Y470" s="54"/>
      <c r="Z470" s="3">
        <f t="shared" si="138"/>
        <v>0</v>
      </c>
    </row>
    <row r="471" spans="1:26" x14ac:dyDescent="0.25">
      <c r="A471" s="49">
        <f t="shared" si="137"/>
        <v>7</v>
      </c>
      <c r="B471" s="1" t="s">
        <v>201</v>
      </c>
      <c r="C471" s="53"/>
      <c r="D471" s="53">
        <f>'Link in'!D175</f>
        <v>0</v>
      </c>
      <c r="E471" s="54"/>
      <c r="F471" s="55">
        <f>'KYAW Rates'!C11</f>
        <v>158.4</v>
      </c>
      <c r="G471" s="53">
        <f t="shared" si="139"/>
        <v>0</v>
      </c>
      <c r="H471" s="53"/>
      <c r="I471" s="53">
        <f t="shared" si="140"/>
        <v>0</v>
      </c>
      <c r="J471" s="54"/>
      <c r="K471" s="55">
        <f t="shared" si="141"/>
        <v>172.8</v>
      </c>
      <c r="L471" s="53">
        <f t="shared" si="142"/>
        <v>0</v>
      </c>
      <c r="M471" s="53"/>
      <c r="N471" s="53">
        <f>'Link in'!E175</f>
        <v>36</v>
      </c>
      <c r="O471" s="54"/>
      <c r="P471" s="55">
        <f t="shared" si="146"/>
        <v>158.4</v>
      </c>
      <c r="Q471" s="53">
        <f t="shared" si="143"/>
        <v>5702.4</v>
      </c>
      <c r="R471" s="53"/>
      <c r="S471" s="53">
        <f t="shared" si="144"/>
        <v>36</v>
      </c>
      <c r="T471" s="54"/>
      <c r="U471" s="55">
        <f>'KYAW Rates'!D11</f>
        <v>172.8</v>
      </c>
      <c r="V471" s="53">
        <f t="shared" si="147"/>
        <v>6220.8</v>
      </c>
      <c r="W471" s="53"/>
      <c r="X471" s="53">
        <f t="shared" si="145"/>
        <v>518.40000000000055</v>
      </c>
      <c r="Y471" s="54"/>
      <c r="Z471" s="3">
        <f t="shared" si="138"/>
        <v>9.0899999999999995E-2</v>
      </c>
    </row>
    <row r="472" spans="1:26" x14ac:dyDescent="0.25">
      <c r="A472" s="49">
        <f t="shared" si="137"/>
        <v>8</v>
      </c>
      <c r="B472" s="1" t="s">
        <v>202</v>
      </c>
      <c r="C472" s="53"/>
      <c r="D472" s="53">
        <f>'Link in'!D176</f>
        <v>0</v>
      </c>
      <c r="E472" s="54"/>
      <c r="F472" s="55">
        <f>'KYAW Rates'!C12</f>
        <v>296.85000000000002</v>
      </c>
      <c r="G472" s="53">
        <f t="shared" si="139"/>
        <v>0</v>
      </c>
      <c r="H472" s="53"/>
      <c r="I472" s="53">
        <f t="shared" si="140"/>
        <v>0</v>
      </c>
      <c r="J472" s="54"/>
      <c r="K472" s="55">
        <f t="shared" si="141"/>
        <v>323.89999999999998</v>
      </c>
      <c r="L472" s="53">
        <f t="shared" si="142"/>
        <v>0</v>
      </c>
      <c r="M472" s="53"/>
      <c r="N472" s="53">
        <f>'Link in'!E176</f>
        <v>0</v>
      </c>
      <c r="O472" s="54"/>
      <c r="P472" s="55">
        <f t="shared" si="146"/>
        <v>296.85000000000002</v>
      </c>
      <c r="Q472" s="53">
        <f t="shared" si="143"/>
        <v>0</v>
      </c>
      <c r="R472" s="53"/>
      <c r="S472" s="53">
        <f t="shared" si="144"/>
        <v>0</v>
      </c>
      <c r="T472" s="54"/>
      <c r="U472" s="55">
        <f>'KYAW Rates'!D12</f>
        <v>323.89999999999998</v>
      </c>
      <c r="V472" s="53">
        <f t="shared" si="147"/>
        <v>0</v>
      </c>
      <c r="W472" s="53"/>
      <c r="X472" s="53">
        <f t="shared" si="145"/>
        <v>0</v>
      </c>
      <c r="Y472" s="54"/>
      <c r="Z472" s="3">
        <f t="shared" si="138"/>
        <v>0</v>
      </c>
    </row>
    <row r="473" spans="1:26" x14ac:dyDescent="0.25">
      <c r="A473" s="49">
        <f t="shared" si="137"/>
        <v>9</v>
      </c>
      <c r="B473" s="1" t="s">
        <v>203</v>
      </c>
      <c r="C473" s="53"/>
      <c r="D473" s="53">
        <f>'Link in'!D177</f>
        <v>0</v>
      </c>
      <c r="E473" s="54"/>
      <c r="F473" s="55">
        <f>'KYAW Rates'!C13</f>
        <v>494.85</v>
      </c>
      <c r="G473" s="53">
        <f t="shared" si="139"/>
        <v>0</v>
      </c>
      <c r="H473" s="53"/>
      <c r="I473" s="53">
        <f t="shared" si="140"/>
        <v>0</v>
      </c>
      <c r="J473" s="54"/>
      <c r="K473" s="55">
        <f t="shared" si="141"/>
        <v>539.9</v>
      </c>
      <c r="L473" s="53">
        <f t="shared" si="142"/>
        <v>0</v>
      </c>
      <c r="M473" s="53"/>
      <c r="N473" s="53">
        <f>'Link in'!E177</f>
        <v>0</v>
      </c>
      <c r="O473" s="54"/>
      <c r="P473" s="55">
        <f t="shared" si="146"/>
        <v>494.85</v>
      </c>
      <c r="Q473" s="53">
        <f t="shared" si="143"/>
        <v>0</v>
      </c>
      <c r="R473" s="53"/>
      <c r="S473" s="53">
        <f t="shared" si="144"/>
        <v>0</v>
      </c>
      <c r="T473" s="54"/>
      <c r="U473" s="55">
        <f>'KYAW Rates'!D13</f>
        <v>539.9</v>
      </c>
      <c r="V473" s="53">
        <f t="shared" si="147"/>
        <v>0</v>
      </c>
      <c r="W473" s="53"/>
      <c r="X473" s="53">
        <f t="shared" si="145"/>
        <v>0</v>
      </c>
      <c r="Y473" s="54"/>
      <c r="Z473" s="3">
        <f t="shared" si="138"/>
        <v>0</v>
      </c>
    </row>
    <row r="474" spans="1:26" x14ac:dyDescent="0.25">
      <c r="A474" s="49">
        <f t="shared" si="137"/>
        <v>10</v>
      </c>
      <c r="B474" s="1" t="s">
        <v>204</v>
      </c>
      <c r="C474" s="53"/>
      <c r="D474" s="53">
        <f>'Link in'!D178</f>
        <v>0</v>
      </c>
      <c r="E474" s="54"/>
      <c r="F474" s="55">
        <f>'KYAW Rates'!C14</f>
        <v>989.4</v>
      </c>
      <c r="G474" s="53">
        <f t="shared" si="139"/>
        <v>0</v>
      </c>
      <c r="H474" s="53"/>
      <c r="I474" s="53">
        <f t="shared" si="140"/>
        <v>0</v>
      </c>
      <c r="J474" s="54"/>
      <c r="K474" s="55">
        <f t="shared" si="141"/>
        <v>1079.4000000000001</v>
      </c>
      <c r="L474" s="53">
        <f t="shared" si="142"/>
        <v>0</v>
      </c>
      <c r="M474" s="53"/>
      <c r="N474" s="53">
        <f>'Link in'!E178</f>
        <v>0</v>
      </c>
      <c r="O474" s="54"/>
      <c r="P474" s="55">
        <f t="shared" si="146"/>
        <v>989.4</v>
      </c>
      <c r="Q474" s="53">
        <f t="shared" si="143"/>
        <v>0</v>
      </c>
      <c r="R474" s="53"/>
      <c r="S474" s="53">
        <f t="shared" si="144"/>
        <v>0</v>
      </c>
      <c r="T474" s="54"/>
      <c r="U474" s="55">
        <f>'KYAW Rates'!D14</f>
        <v>1079.4000000000001</v>
      </c>
      <c r="V474" s="53">
        <f t="shared" si="147"/>
        <v>0</v>
      </c>
      <c r="W474" s="53"/>
      <c r="X474" s="53">
        <f t="shared" si="145"/>
        <v>0</v>
      </c>
      <c r="Y474" s="54"/>
      <c r="Z474" s="3">
        <f t="shared" si="138"/>
        <v>0</v>
      </c>
    </row>
    <row r="475" spans="1:26" x14ac:dyDescent="0.25">
      <c r="A475" s="49">
        <f t="shared" si="137"/>
        <v>11</v>
      </c>
      <c r="B475" s="1" t="s">
        <v>205</v>
      </c>
      <c r="C475" s="53"/>
      <c r="D475" s="53">
        <f>'Link in'!D179</f>
        <v>0</v>
      </c>
      <c r="E475" s="54"/>
      <c r="F475" s="55">
        <f>'KYAW Rates'!C15</f>
        <v>1583.05</v>
      </c>
      <c r="G475" s="53">
        <f t="shared" si="139"/>
        <v>0</v>
      </c>
      <c r="H475" s="53"/>
      <c r="I475" s="53">
        <f t="shared" si="140"/>
        <v>0</v>
      </c>
      <c r="J475" s="54"/>
      <c r="K475" s="55">
        <f t="shared" si="141"/>
        <v>1727.1</v>
      </c>
      <c r="L475" s="53">
        <f t="shared" si="142"/>
        <v>0</v>
      </c>
      <c r="M475" s="53"/>
      <c r="N475" s="53">
        <f>'Link in'!E179</f>
        <v>0</v>
      </c>
      <c r="O475" s="54"/>
      <c r="P475" s="55">
        <f t="shared" si="146"/>
        <v>1583.05</v>
      </c>
      <c r="Q475" s="53">
        <f t="shared" si="143"/>
        <v>0</v>
      </c>
      <c r="R475" s="53"/>
      <c r="S475" s="53">
        <f t="shared" si="144"/>
        <v>0</v>
      </c>
      <c r="T475" s="54"/>
      <c r="U475" s="55">
        <f>'KYAW Rates'!D15</f>
        <v>1727.1</v>
      </c>
      <c r="V475" s="53">
        <f t="shared" si="147"/>
        <v>0</v>
      </c>
      <c r="W475" s="53"/>
      <c r="X475" s="53">
        <f t="shared" si="145"/>
        <v>0</v>
      </c>
      <c r="Y475" s="54"/>
      <c r="Z475" s="3">
        <f t="shared" si="138"/>
        <v>0</v>
      </c>
    </row>
    <row r="476" spans="1:26" x14ac:dyDescent="0.25">
      <c r="A476" s="49">
        <f t="shared" si="137"/>
        <v>12</v>
      </c>
      <c r="C476" s="53"/>
      <c r="D476" s="53"/>
      <c r="E476" s="54"/>
      <c r="F476" s="55"/>
      <c r="G476" s="53"/>
      <c r="H476" s="53"/>
      <c r="I476" s="53"/>
      <c r="J476" s="54"/>
      <c r="K476" s="55"/>
      <c r="L476" s="53"/>
      <c r="M476" s="53"/>
      <c r="N476" s="53"/>
      <c r="O476" s="54"/>
      <c r="P476" s="55"/>
      <c r="Q476" s="53"/>
      <c r="R476" s="53"/>
      <c r="S476" s="53"/>
      <c r="T476" s="54"/>
      <c r="U476" s="55"/>
      <c r="V476" s="53"/>
      <c r="W476" s="53"/>
      <c r="X476" s="53"/>
      <c r="Y476" s="54"/>
      <c r="Z476" s="3"/>
    </row>
    <row r="477" spans="1:26" x14ac:dyDescent="0.25">
      <c r="A477" s="49">
        <f t="shared" si="137"/>
        <v>13</v>
      </c>
    </row>
    <row r="478" spans="1:26" x14ac:dyDescent="0.25">
      <c r="A478" s="49">
        <f t="shared" si="137"/>
        <v>14</v>
      </c>
    </row>
    <row r="479" spans="1:26" x14ac:dyDescent="0.25">
      <c r="A479" s="49">
        <f t="shared" si="137"/>
        <v>15</v>
      </c>
    </row>
    <row r="480" spans="1:26" x14ac:dyDescent="0.25">
      <c r="A480" s="49">
        <f t="shared" si="137"/>
        <v>16</v>
      </c>
    </row>
    <row r="481" spans="1:26" x14ac:dyDescent="0.25">
      <c r="A481" s="49">
        <f t="shared" si="137"/>
        <v>17</v>
      </c>
      <c r="F481" s="54"/>
      <c r="K481" s="54"/>
    </row>
    <row r="482" spans="1:26" x14ac:dyDescent="0.25">
      <c r="A482" s="49">
        <f t="shared" si="137"/>
        <v>18</v>
      </c>
      <c r="B482" s="51" t="s">
        <v>206</v>
      </c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3"/>
      <c r="Y482" s="54"/>
      <c r="Z482" s="3"/>
    </row>
    <row r="483" spans="1:26" x14ac:dyDescent="0.25">
      <c r="A483" s="49">
        <f t="shared" si="137"/>
        <v>19</v>
      </c>
      <c r="B483" s="1" t="s">
        <v>69</v>
      </c>
      <c r="C483" s="52"/>
      <c r="D483" s="54"/>
      <c r="E483" s="53">
        <f>'Link in'!D181</f>
        <v>0</v>
      </c>
      <c r="F483" s="72">
        <f>'KYAW Rates'!C19</f>
        <v>7.8656000000000006</v>
      </c>
      <c r="G483" s="52">
        <f>ROUND(E483*F483,2)</f>
        <v>0</v>
      </c>
      <c r="H483" s="52"/>
      <c r="I483" s="54"/>
      <c r="J483" s="53">
        <f>E483</f>
        <v>0</v>
      </c>
      <c r="K483" s="72">
        <f>U483</f>
        <v>9.4547000000000008</v>
      </c>
      <c r="L483" s="52">
        <f>ROUND(J483*K483,2)</f>
        <v>0</v>
      </c>
      <c r="M483" s="52"/>
      <c r="N483" s="54"/>
      <c r="O483" s="53">
        <f>'Link in'!E181</f>
        <v>106081.91500000001</v>
      </c>
      <c r="P483" s="72">
        <f>+F483</f>
        <v>7.8656000000000006</v>
      </c>
      <c r="Q483" s="52">
        <f>ROUND(O483*P483,2)</f>
        <v>834397.91</v>
      </c>
      <c r="R483" s="52"/>
      <c r="S483" s="54"/>
      <c r="T483" s="53">
        <f>O483</f>
        <v>106081.91500000001</v>
      </c>
      <c r="U483" s="72">
        <f>'KYAW Rates'!D19</f>
        <v>9.4547000000000008</v>
      </c>
      <c r="V483" s="52">
        <f>ROUND(T483*U483,2)</f>
        <v>1002972.68</v>
      </c>
      <c r="W483" s="53"/>
      <c r="X483" s="52">
        <f t="shared" ref="X483" si="148">+V483-Q483</f>
        <v>168574.77000000002</v>
      </c>
      <c r="Y483" s="54"/>
      <c r="Z483" s="3">
        <f>IF(Q483=0,0,ROUND((X483/Q483),4))</f>
        <v>0.20200000000000001</v>
      </c>
    </row>
    <row r="484" spans="1:26" x14ac:dyDescent="0.25">
      <c r="A484" s="49">
        <f t="shared" si="137"/>
        <v>20</v>
      </c>
      <c r="C484" s="52"/>
      <c r="D484" s="54"/>
      <c r="E484" s="53"/>
      <c r="F484" s="60"/>
      <c r="G484" s="53"/>
      <c r="H484" s="52"/>
      <c r="I484" s="54"/>
      <c r="J484" s="53"/>
      <c r="K484" s="60"/>
      <c r="L484" s="53"/>
      <c r="M484" s="52"/>
      <c r="N484" s="54"/>
      <c r="O484" s="53"/>
      <c r="P484" s="60"/>
      <c r="Q484" s="53"/>
      <c r="R484" s="52"/>
      <c r="S484" s="54"/>
      <c r="T484" s="53"/>
      <c r="U484" s="60"/>
      <c r="V484" s="53"/>
      <c r="W484" s="53"/>
      <c r="X484" s="52"/>
      <c r="Y484" s="54"/>
      <c r="Z484" s="3"/>
    </row>
    <row r="485" spans="1:26" x14ac:dyDescent="0.25">
      <c r="A485" s="49">
        <f t="shared" si="137"/>
        <v>21</v>
      </c>
    </row>
    <row r="486" spans="1:26" x14ac:dyDescent="0.25">
      <c r="A486" s="49">
        <f t="shared" si="137"/>
        <v>22</v>
      </c>
    </row>
    <row r="487" spans="1:26" x14ac:dyDescent="0.25">
      <c r="A487" s="49">
        <f t="shared" si="137"/>
        <v>23</v>
      </c>
    </row>
    <row r="488" spans="1:26" x14ac:dyDescent="0.25">
      <c r="A488" s="49">
        <f t="shared" si="137"/>
        <v>24</v>
      </c>
    </row>
    <row r="489" spans="1:26" x14ac:dyDescent="0.25">
      <c r="A489" s="49">
        <f t="shared" si="137"/>
        <v>25</v>
      </c>
      <c r="C489" s="53"/>
      <c r="E489" s="53"/>
      <c r="F489" s="60"/>
      <c r="G489" s="53"/>
      <c r="H489" s="53"/>
      <c r="J489" s="53"/>
      <c r="K489" s="60"/>
      <c r="L489" s="53"/>
      <c r="M489" s="53"/>
      <c r="O489" s="53"/>
      <c r="P489" s="60"/>
      <c r="Q489" s="53"/>
      <c r="R489" s="53"/>
      <c r="T489" s="53"/>
      <c r="U489" s="60"/>
      <c r="V489" s="53"/>
      <c r="W489" s="53"/>
      <c r="X489" s="53"/>
      <c r="Z489" s="3"/>
    </row>
    <row r="490" spans="1:26" x14ac:dyDescent="0.25">
      <c r="A490" s="49">
        <f t="shared" si="137"/>
        <v>26</v>
      </c>
      <c r="E490" s="53"/>
      <c r="F490" s="7"/>
      <c r="G490" s="52"/>
      <c r="H490" s="53"/>
      <c r="J490" s="53"/>
      <c r="K490" s="7"/>
      <c r="L490" s="52"/>
      <c r="O490" s="53"/>
      <c r="P490" s="7"/>
      <c r="Q490" s="52"/>
      <c r="T490" s="53"/>
      <c r="U490" s="7"/>
      <c r="V490" s="52"/>
      <c r="X490" s="52"/>
      <c r="Y490" s="54"/>
      <c r="Z490" s="3"/>
    </row>
    <row r="491" spans="1:26" x14ac:dyDescent="0.25">
      <c r="A491" s="49">
        <f t="shared" si="137"/>
        <v>27</v>
      </c>
      <c r="E491" s="53"/>
      <c r="F491" s="60"/>
      <c r="G491" s="53"/>
      <c r="H491" s="53"/>
      <c r="J491" s="53"/>
      <c r="K491" s="60"/>
      <c r="L491" s="53"/>
      <c r="O491" s="53"/>
      <c r="P491" s="60"/>
      <c r="Q491" s="53"/>
      <c r="T491" s="53"/>
      <c r="U491" s="60"/>
      <c r="V491" s="53"/>
      <c r="X491" s="53"/>
      <c r="Z491" s="3"/>
    </row>
    <row r="492" spans="1:26" x14ac:dyDescent="0.25">
      <c r="A492" s="49">
        <f t="shared" si="137"/>
        <v>28</v>
      </c>
      <c r="C492" s="4"/>
      <c r="F492" s="60"/>
      <c r="G492" s="4"/>
      <c r="H492" s="4"/>
      <c r="J492" s="53"/>
      <c r="K492" s="72"/>
      <c r="L492" s="4"/>
      <c r="M492" s="4"/>
      <c r="P492" s="49"/>
      <c r="Q492" s="4"/>
      <c r="R492" s="4"/>
      <c r="U492" s="49"/>
      <c r="V492" s="4"/>
      <c r="W492" s="4"/>
      <c r="X492" s="4"/>
      <c r="Z492" s="3"/>
    </row>
    <row r="493" spans="1:26" x14ac:dyDescent="0.25">
      <c r="A493" s="49">
        <f t="shared" si="137"/>
        <v>29</v>
      </c>
      <c r="C493" s="62"/>
      <c r="F493" s="62"/>
      <c r="G493" s="62"/>
      <c r="H493" s="62"/>
      <c r="K493" s="62"/>
      <c r="L493" s="62"/>
      <c r="M493" s="62"/>
      <c r="P493" s="62"/>
      <c r="Q493" s="62"/>
      <c r="R493" s="62"/>
      <c r="U493" s="62"/>
      <c r="V493" s="62"/>
      <c r="W493" s="62"/>
      <c r="X493" s="53"/>
      <c r="Z493" s="3"/>
    </row>
    <row r="494" spans="1:26" ht="15.75" thickBot="1" x14ac:dyDescent="0.3">
      <c r="A494" s="49">
        <f t="shared" si="137"/>
        <v>30</v>
      </c>
      <c r="B494" s="1" t="s">
        <v>138</v>
      </c>
      <c r="C494" s="64"/>
      <c r="D494" s="73"/>
      <c r="E494" s="74">
        <f>SUM(E476:E493)</f>
        <v>0</v>
      </c>
      <c r="F494" s="64"/>
      <c r="G494" s="75">
        <f>SUM(G467:G493)</f>
        <v>0</v>
      </c>
      <c r="H494" s="64"/>
      <c r="I494" s="73"/>
      <c r="J494" s="74">
        <f>SUM(J476:J493)</f>
        <v>0</v>
      </c>
      <c r="K494" s="64"/>
      <c r="L494" s="75">
        <f>SUM(L467:L493)</f>
        <v>0</v>
      </c>
      <c r="M494" s="64"/>
      <c r="N494" s="73"/>
      <c r="O494" s="74">
        <f>SUM(O476:O493)</f>
        <v>106081.91500000001</v>
      </c>
      <c r="P494" s="64"/>
      <c r="Q494" s="75">
        <f>SUM(Q467:Q493)</f>
        <v>1652504.87</v>
      </c>
      <c r="R494" s="64"/>
      <c r="S494" s="73"/>
      <c r="T494" s="74">
        <f>SUM(T476:T493)</f>
        <v>106081.91500000001</v>
      </c>
      <c r="U494" s="64"/>
      <c r="V494" s="75">
        <f>SUM(V467:V493)</f>
        <v>1895494.48</v>
      </c>
      <c r="W494" s="64"/>
      <c r="X494" s="75">
        <f>SUM(X467:X493)</f>
        <v>242989.60999999996</v>
      </c>
      <c r="Z494" s="69">
        <f t="shared" ref="Z494" si="149">IF(Q494=0,0,ROUND((X494/Q494),4))</f>
        <v>0.14699999999999999</v>
      </c>
    </row>
    <row r="495" spans="1:26" ht="15.75" thickTop="1" x14ac:dyDescent="0.25">
      <c r="A495" s="49"/>
      <c r="C495" s="53"/>
      <c r="F495" s="66"/>
      <c r="G495" s="53"/>
      <c r="H495" s="53"/>
      <c r="I495" s="53"/>
      <c r="J495" s="53"/>
      <c r="K495" s="53"/>
      <c r="L495" s="53"/>
      <c r="M495" s="53"/>
      <c r="N495" s="53"/>
      <c r="P495" s="66"/>
      <c r="Q495" s="53"/>
      <c r="R495" s="53"/>
      <c r="U495" s="66"/>
      <c r="V495" s="53"/>
      <c r="X495" s="53"/>
      <c r="Z495" s="3"/>
    </row>
    <row r="496" spans="1:26" x14ac:dyDescent="0.25">
      <c r="A496" s="49"/>
      <c r="C496" s="53"/>
      <c r="D496" s="49"/>
      <c r="F496" s="66"/>
      <c r="G496" s="53"/>
      <c r="H496" s="53"/>
      <c r="I496" s="53"/>
      <c r="J496" s="53"/>
      <c r="K496" s="53"/>
      <c r="L496" s="53"/>
      <c r="M496" s="53"/>
      <c r="N496" s="53"/>
      <c r="P496" s="66"/>
      <c r="Q496" s="53"/>
      <c r="R496" s="53"/>
      <c r="S496" s="49"/>
      <c r="U496" s="66"/>
      <c r="V496" s="53"/>
      <c r="X496" s="53"/>
      <c r="Z496" s="3"/>
    </row>
    <row r="497" spans="1:26" x14ac:dyDescent="0.25">
      <c r="A497" s="49"/>
      <c r="B497" s="76"/>
      <c r="F497" s="6"/>
      <c r="P497" s="6"/>
      <c r="U497" s="6"/>
      <c r="X497" s="53"/>
      <c r="Z497" s="3"/>
    </row>
    <row r="498" spans="1:26" x14ac:dyDescent="0.25">
      <c r="A498" s="49"/>
      <c r="F498" s="6"/>
      <c r="P498" s="6"/>
      <c r="U498" s="6"/>
      <c r="X498" s="53"/>
      <c r="Z498" s="3"/>
    </row>
    <row r="500" spans="1:26" x14ac:dyDescent="0.25">
      <c r="A500" s="201" t="s">
        <v>270</v>
      </c>
      <c r="B500" s="201"/>
      <c r="C500" s="201"/>
      <c r="D500" s="201"/>
      <c r="E500" s="201"/>
      <c r="F500" s="201"/>
      <c r="G500" s="201"/>
      <c r="H500" s="201"/>
      <c r="I500" s="201"/>
      <c r="J500" s="201"/>
      <c r="K500" s="201"/>
      <c r="L500" s="201"/>
      <c r="M500" s="201"/>
      <c r="N500" s="201"/>
      <c r="O500" s="201"/>
      <c r="P500" s="201"/>
      <c r="Q500" s="201"/>
      <c r="R500" s="201"/>
      <c r="S500" s="201"/>
      <c r="T500" s="201"/>
      <c r="U500" s="201"/>
      <c r="V500" s="201"/>
      <c r="W500" s="201"/>
      <c r="X500" s="201"/>
      <c r="Y500" s="201"/>
      <c r="Z500" s="201"/>
    </row>
    <row r="501" spans="1:26" x14ac:dyDescent="0.25">
      <c r="A501" s="201" t="str">
        <f>+$A$2</f>
        <v>Forecast Year Operating Revenues at Present Rates &amp; Proposed Rates</v>
      </c>
      <c r="B501" s="201"/>
      <c r="C501" s="201"/>
      <c r="D501" s="201"/>
      <c r="E501" s="201"/>
      <c r="F501" s="201"/>
      <c r="G501" s="201"/>
      <c r="H501" s="201"/>
      <c r="I501" s="201"/>
      <c r="J501" s="201"/>
      <c r="K501" s="201"/>
      <c r="L501" s="201"/>
      <c r="M501" s="201"/>
      <c r="N501" s="201"/>
      <c r="O501" s="201"/>
      <c r="P501" s="201"/>
      <c r="Q501" s="201"/>
      <c r="R501" s="201"/>
      <c r="S501" s="201"/>
      <c r="T501" s="201"/>
      <c r="U501" s="201"/>
      <c r="V501" s="201"/>
      <c r="W501" s="201"/>
      <c r="X501" s="201"/>
      <c r="Y501" s="201"/>
      <c r="Z501" s="201"/>
    </row>
    <row r="502" spans="1:26" x14ac:dyDescent="0.25">
      <c r="A502" s="201" t="str">
        <f>+$A$3</f>
        <v>Base Year (12 Months Ending August 31, 2026)</v>
      </c>
      <c r="B502" s="201"/>
      <c r="C502" s="201"/>
      <c r="D502" s="201"/>
      <c r="E502" s="201"/>
      <c r="F502" s="201"/>
      <c r="G502" s="201"/>
      <c r="H502" s="201"/>
      <c r="I502" s="201"/>
      <c r="J502" s="201"/>
      <c r="K502" s="201"/>
      <c r="L502" s="201"/>
      <c r="M502" s="201"/>
      <c r="N502" s="201"/>
      <c r="O502" s="201"/>
      <c r="P502" s="201"/>
      <c r="Q502" s="201"/>
      <c r="R502" s="201"/>
      <c r="S502" s="201"/>
      <c r="T502" s="201"/>
      <c r="U502" s="201"/>
      <c r="V502" s="201"/>
      <c r="W502" s="201"/>
      <c r="X502" s="201"/>
      <c r="Y502" s="201"/>
      <c r="Z502" s="201"/>
    </row>
    <row r="503" spans="1:26" x14ac:dyDescent="0.25">
      <c r="A503" s="201" t="str">
        <f>+$A$4</f>
        <v>Forecast Year (12 Months Ending December 31, 2027)</v>
      </c>
      <c r="B503" s="201"/>
      <c r="C503" s="201"/>
      <c r="D503" s="201"/>
      <c r="E503" s="201"/>
      <c r="F503" s="201"/>
      <c r="G503" s="201"/>
      <c r="H503" s="201"/>
      <c r="I503" s="201"/>
      <c r="J503" s="201"/>
      <c r="K503" s="201"/>
      <c r="L503" s="201"/>
      <c r="M503" s="201"/>
      <c r="N503" s="201"/>
      <c r="O503" s="201"/>
      <c r="P503" s="201"/>
      <c r="Q503" s="201"/>
      <c r="R503" s="201"/>
      <c r="S503" s="201"/>
      <c r="T503" s="201"/>
      <c r="U503" s="201"/>
      <c r="V503" s="201"/>
      <c r="W503" s="201"/>
      <c r="X503" s="201"/>
      <c r="Y503" s="201"/>
      <c r="Z503" s="201"/>
    </row>
    <row r="504" spans="1:26" x14ac:dyDescent="0.25">
      <c r="A504" s="201" t="s">
        <v>207</v>
      </c>
      <c r="B504" s="201"/>
      <c r="C504" s="201"/>
      <c r="D504" s="201"/>
      <c r="E504" s="201"/>
      <c r="F504" s="201"/>
      <c r="G504" s="201"/>
      <c r="H504" s="201"/>
      <c r="I504" s="201"/>
      <c r="J504" s="201"/>
      <c r="K504" s="201"/>
      <c r="L504" s="201"/>
      <c r="M504" s="201"/>
      <c r="N504" s="201"/>
      <c r="O504" s="201"/>
      <c r="P504" s="201"/>
      <c r="Q504" s="201"/>
      <c r="R504" s="201"/>
      <c r="S504" s="201"/>
      <c r="T504" s="201"/>
      <c r="U504" s="201"/>
      <c r="V504" s="201"/>
      <c r="W504" s="201"/>
      <c r="X504" s="201"/>
      <c r="Y504" s="201"/>
      <c r="Z504" s="201"/>
    </row>
    <row r="505" spans="1:26" x14ac:dyDescent="0.25">
      <c r="A505" s="40"/>
      <c r="I505" s="39"/>
      <c r="J505" s="39"/>
      <c r="K505" s="39"/>
      <c r="L505" s="39"/>
      <c r="M505" s="39"/>
      <c r="N505" s="39"/>
      <c r="O505" s="39"/>
      <c r="P505" s="39"/>
      <c r="Q505" s="39"/>
      <c r="Z505" s="2" t="s">
        <v>185</v>
      </c>
    </row>
    <row r="506" spans="1:26" x14ac:dyDescent="0.25">
      <c r="A506" s="40"/>
      <c r="I506" s="39"/>
      <c r="J506" s="39"/>
      <c r="K506" s="39"/>
      <c r="L506" s="39"/>
      <c r="M506" s="39"/>
      <c r="N506" s="39"/>
      <c r="O506" s="39"/>
      <c r="P506" s="39"/>
      <c r="Q506" s="39"/>
      <c r="Z506" s="2" t="str">
        <f>+Z$7</f>
        <v>Witness Responsible:  Charles Rea</v>
      </c>
    </row>
    <row r="507" spans="1:26" x14ac:dyDescent="0.25">
      <c r="A507" s="40"/>
      <c r="Z507" s="2" t="str">
        <f>Z$8</f>
        <v>KAWC 2026 Rate Case - Exhibit 37 (M,N) Revenue Present &amp; Proposed</v>
      </c>
    </row>
    <row r="508" spans="1:26" x14ac:dyDescent="0.25">
      <c r="A508" s="42"/>
      <c r="B508" s="43"/>
      <c r="C508" s="44"/>
      <c r="D508" s="45"/>
      <c r="E508" s="43"/>
      <c r="F508" s="46"/>
      <c r="G508" s="44"/>
      <c r="H508" s="44"/>
      <c r="I508" s="44"/>
      <c r="J508" s="44"/>
      <c r="K508" s="44"/>
      <c r="L508" s="44"/>
      <c r="M508" s="44"/>
      <c r="N508" s="44"/>
      <c r="O508" s="43"/>
      <c r="P508" s="46"/>
      <c r="Q508" s="44"/>
      <c r="R508" s="44"/>
      <c r="S508" s="44"/>
      <c r="T508" s="45"/>
      <c r="U508" s="46"/>
      <c r="V508" s="45"/>
      <c r="W508" s="45"/>
      <c r="X508" s="47"/>
      <c r="Y508" s="45"/>
      <c r="Z508" s="48"/>
    </row>
    <row r="509" spans="1:26" x14ac:dyDescent="0.25">
      <c r="C509" s="49"/>
      <c r="D509" s="202" t="s">
        <v>163</v>
      </c>
      <c r="E509" s="202" t="s">
        <v>186</v>
      </c>
      <c r="F509" s="202"/>
      <c r="G509" s="202"/>
      <c r="H509" s="49"/>
      <c r="I509" s="202" t="s">
        <v>164</v>
      </c>
      <c r="J509" s="202" t="s">
        <v>186</v>
      </c>
      <c r="K509" s="202"/>
      <c r="L509" s="202"/>
      <c r="M509" s="49"/>
      <c r="N509" s="202" t="s">
        <v>165</v>
      </c>
      <c r="O509" s="202" t="s">
        <v>187</v>
      </c>
      <c r="P509" s="202"/>
      <c r="Q509" s="202"/>
      <c r="R509" s="49"/>
      <c r="S509" s="202" t="s">
        <v>166</v>
      </c>
      <c r="T509" s="202" t="s">
        <v>188</v>
      </c>
      <c r="U509" s="202"/>
      <c r="V509" s="202"/>
      <c r="W509" s="50"/>
      <c r="X509" s="50"/>
    </row>
    <row r="510" spans="1:26" x14ac:dyDescent="0.25">
      <c r="C510" s="49"/>
      <c r="D510" s="49" t="s">
        <v>189</v>
      </c>
      <c r="E510" s="49"/>
      <c r="F510" s="49"/>
      <c r="G510" s="49"/>
      <c r="H510" s="49"/>
      <c r="I510" s="49" t="s">
        <v>189</v>
      </c>
      <c r="J510" s="49"/>
      <c r="K510" s="49"/>
      <c r="L510" s="49"/>
      <c r="M510" s="49"/>
      <c r="N510" s="49" t="s">
        <v>189</v>
      </c>
      <c r="O510" s="49"/>
      <c r="P510" s="49"/>
      <c r="Q510" s="49"/>
      <c r="R510" s="49"/>
      <c r="S510" s="49" t="s">
        <v>189</v>
      </c>
      <c r="T510" s="49"/>
      <c r="U510" s="49"/>
      <c r="V510" s="49"/>
      <c r="W510" s="49"/>
      <c r="X510" s="49"/>
    </row>
    <row r="511" spans="1:26" x14ac:dyDescent="0.25">
      <c r="B511" s="49" t="s">
        <v>167</v>
      </c>
      <c r="C511" s="49"/>
      <c r="D511" s="49" t="s">
        <v>190</v>
      </c>
      <c r="E511" s="49" t="s">
        <v>168</v>
      </c>
      <c r="F511" s="49" t="s">
        <v>191</v>
      </c>
      <c r="G511" s="49" t="s">
        <v>138</v>
      </c>
      <c r="H511" s="49"/>
      <c r="I511" s="49" t="s">
        <v>190</v>
      </c>
      <c r="J511" s="49" t="s">
        <v>168</v>
      </c>
      <c r="K511" s="49" t="s">
        <v>192</v>
      </c>
      <c r="L511" s="49" t="s">
        <v>138</v>
      </c>
      <c r="M511" s="49"/>
      <c r="N511" s="49" t="s">
        <v>190</v>
      </c>
      <c r="O511" s="49" t="s">
        <v>168</v>
      </c>
      <c r="P511" s="49" t="s">
        <v>191</v>
      </c>
      <c r="Q511" s="49" t="s">
        <v>138</v>
      </c>
      <c r="R511" s="49"/>
      <c r="S511" s="49" t="s">
        <v>190</v>
      </c>
      <c r="T511" s="49" t="s">
        <v>168</v>
      </c>
      <c r="U511" s="49" t="s">
        <v>193</v>
      </c>
      <c r="V511" s="49" t="s">
        <v>138</v>
      </c>
      <c r="W511" s="49"/>
      <c r="X511" s="49" t="s">
        <v>169</v>
      </c>
      <c r="Z511" s="49" t="s">
        <v>170</v>
      </c>
    </row>
    <row r="512" spans="1:26" x14ac:dyDescent="0.25">
      <c r="A512" s="42" t="s">
        <v>171</v>
      </c>
      <c r="B512" s="42" t="s">
        <v>107</v>
      </c>
      <c r="C512" s="49"/>
      <c r="D512" s="42" t="s">
        <v>194</v>
      </c>
      <c r="E512" s="42" t="str">
        <f>E$272</f>
        <v>(000 Gal)</v>
      </c>
      <c r="F512" s="42" t="s">
        <v>195</v>
      </c>
      <c r="G512" s="42" t="s">
        <v>173</v>
      </c>
      <c r="H512" s="49"/>
      <c r="I512" s="42" t="s">
        <v>194</v>
      </c>
      <c r="J512" s="42" t="str">
        <f>J$272</f>
        <v>(000 Gal)</v>
      </c>
      <c r="K512" s="42" t="s">
        <v>195</v>
      </c>
      <c r="L512" s="42" t="s">
        <v>173</v>
      </c>
      <c r="M512" s="49"/>
      <c r="N512" s="42" t="s">
        <v>194</v>
      </c>
      <c r="O512" s="42" t="str">
        <f>O$272</f>
        <v>(000 Gal)</v>
      </c>
      <c r="P512" s="42" t="s">
        <v>195</v>
      </c>
      <c r="Q512" s="42" t="s">
        <v>173</v>
      </c>
      <c r="R512" s="49"/>
      <c r="S512" s="42" t="s">
        <v>194</v>
      </c>
      <c r="T512" s="42" t="str">
        <f>T$272</f>
        <v>(000 Gal)</v>
      </c>
      <c r="U512" s="42" t="s">
        <v>195</v>
      </c>
      <c r="V512" s="42" t="s">
        <v>173</v>
      </c>
      <c r="W512" s="49"/>
      <c r="X512" s="42" t="s">
        <v>174</v>
      </c>
      <c r="Z512" s="42" t="s">
        <v>174</v>
      </c>
    </row>
    <row r="513" spans="1:26" x14ac:dyDescent="0.25">
      <c r="A513" s="49">
        <v>1</v>
      </c>
      <c r="B513" s="40" t="str">
        <f>+A504</f>
        <v>COMMERCIAL CLASS</v>
      </c>
      <c r="C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Z513" s="49"/>
    </row>
    <row r="514" spans="1:26" x14ac:dyDescent="0.25">
      <c r="A514" s="49">
        <f>+A513+1</f>
        <v>2</v>
      </c>
      <c r="B514" s="51" t="s">
        <v>196</v>
      </c>
    </row>
    <row r="515" spans="1:26" x14ac:dyDescent="0.25">
      <c r="A515" s="49">
        <f t="shared" ref="A515:A542" si="150">+A514+1</f>
        <v>3</v>
      </c>
      <c r="B515" s="1" t="s">
        <v>197</v>
      </c>
      <c r="C515" s="52"/>
      <c r="D515" s="53">
        <f>'Link in'!D186</f>
        <v>0</v>
      </c>
      <c r="E515" s="54"/>
      <c r="F515" s="71">
        <f>'KYAW Rates'!C7</f>
        <v>19.89</v>
      </c>
      <c r="G515" s="52">
        <f>ROUND(D515*F515,2)</f>
        <v>0</v>
      </c>
      <c r="H515" s="52"/>
      <c r="I515" s="53">
        <f>D515</f>
        <v>0</v>
      </c>
      <c r="J515" s="54"/>
      <c r="K515" s="71">
        <f>U515</f>
        <v>21.7</v>
      </c>
      <c r="L515" s="52">
        <f>ROUND(I515*K515,2)</f>
        <v>0</v>
      </c>
      <c r="M515" s="52"/>
      <c r="N515" s="53">
        <f>'Link in'!E186</f>
        <v>348</v>
      </c>
      <c r="O515" s="54"/>
      <c r="P515" s="71">
        <f>+F515</f>
        <v>19.89</v>
      </c>
      <c r="Q515" s="52">
        <f>ROUND(N515*P515,2)</f>
        <v>6921.72</v>
      </c>
      <c r="R515" s="52"/>
      <c r="S515" s="53">
        <f>N515</f>
        <v>348</v>
      </c>
      <c r="T515" s="54"/>
      <c r="U515" s="71">
        <f>'KYAW Rates'!D7</f>
        <v>21.7</v>
      </c>
      <c r="V515" s="52">
        <f>ROUND(S515*U515,0)</f>
        <v>7552</v>
      </c>
      <c r="W515" s="52"/>
      <c r="X515" s="52">
        <f>+V515-Q515</f>
        <v>630.27999999999975</v>
      </c>
      <c r="Y515" s="54"/>
      <c r="Z515" s="3">
        <f t="shared" ref="Z515:Z523" si="151">IF(Q515=0,0,ROUND((X515/Q515),4))</f>
        <v>9.11E-2</v>
      </c>
    </row>
    <row r="516" spans="1:26" x14ac:dyDescent="0.25">
      <c r="A516" s="49">
        <f t="shared" si="150"/>
        <v>4</v>
      </c>
      <c r="B516" s="1" t="s">
        <v>198</v>
      </c>
      <c r="C516" s="53"/>
      <c r="D516" s="53">
        <f>'Link in'!D187</f>
        <v>0</v>
      </c>
      <c r="E516" s="54"/>
      <c r="F516" s="55">
        <f>'KYAW Rates'!C8</f>
        <v>29.75</v>
      </c>
      <c r="G516" s="53">
        <f t="shared" ref="G516:G523" si="152">ROUND(D516*F516,2)</f>
        <v>0</v>
      </c>
      <c r="H516" s="53"/>
      <c r="I516" s="53">
        <f t="shared" ref="I516:I523" si="153">D516</f>
        <v>0</v>
      </c>
      <c r="J516" s="54"/>
      <c r="K516" s="55">
        <f t="shared" ref="K516:K523" si="154">U516</f>
        <v>32.5</v>
      </c>
      <c r="L516" s="53">
        <f t="shared" ref="L516:L523" si="155">ROUND(I516*K516,2)</f>
        <v>0</v>
      </c>
      <c r="M516" s="53"/>
      <c r="N516" s="53">
        <f>'Link in'!E187</f>
        <v>0</v>
      </c>
      <c r="O516" s="54"/>
      <c r="P516" s="55">
        <f>+F516</f>
        <v>29.75</v>
      </c>
      <c r="Q516" s="53">
        <f t="shared" ref="Q516:Q523" si="156">ROUND(N516*P516,2)</f>
        <v>0</v>
      </c>
      <c r="R516" s="53"/>
      <c r="S516" s="53">
        <f t="shared" ref="S516:S523" si="157">N516</f>
        <v>0</v>
      </c>
      <c r="T516" s="54"/>
      <c r="U516" s="55">
        <f>'KYAW Rates'!D8</f>
        <v>32.5</v>
      </c>
      <c r="V516" s="53">
        <f>ROUND(S516*U516,0)</f>
        <v>0</v>
      </c>
      <c r="W516" s="53"/>
      <c r="X516" s="53">
        <f t="shared" ref="X516:X523" si="158">+V516-Q516</f>
        <v>0</v>
      </c>
      <c r="Y516" s="54"/>
      <c r="Z516" s="3">
        <f t="shared" si="151"/>
        <v>0</v>
      </c>
    </row>
    <row r="517" spans="1:26" x14ac:dyDescent="0.25">
      <c r="A517" s="49">
        <f t="shared" si="150"/>
        <v>5</v>
      </c>
      <c r="B517" s="1" t="s">
        <v>199</v>
      </c>
      <c r="C517" s="53"/>
      <c r="D517" s="53">
        <f>'Link in'!D188</f>
        <v>0</v>
      </c>
      <c r="E517" s="54"/>
      <c r="F517" s="55">
        <f>'KYAW Rates'!C9</f>
        <v>49.45</v>
      </c>
      <c r="G517" s="53">
        <f t="shared" si="152"/>
        <v>0</v>
      </c>
      <c r="H517" s="53"/>
      <c r="I517" s="53">
        <f t="shared" si="153"/>
        <v>0</v>
      </c>
      <c r="J517" s="54"/>
      <c r="K517" s="55">
        <f t="shared" si="154"/>
        <v>53.9</v>
      </c>
      <c r="L517" s="53">
        <f t="shared" si="155"/>
        <v>0</v>
      </c>
      <c r="M517" s="53"/>
      <c r="N517" s="53">
        <f>'Link in'!E188</f>
        <v>180</v>
      </c>
      <c r="O517" s="54"/>
      <c r="P517" s="55">
        <f t="shared" ref="P517:P523" si="159">+F517</f>
        <v>49.45</v>
      </c>
      <c r="Q517" s="53">
        <f t="shared" si="156"/>
        <v>8901</v>
      </c>
      <c r="R517" s="53"/>
      <c r="S517" s="53">
        <f t="shared" si="157"/>
        <v>180</v>
      </c>
      <c r="T517" s="54"/>
      <c r="U517" s="55">
        <f>'KYAW Rates'!D9</f>
        <v>53.9</v>
      </c>
      <c r="V517" s="53">
        <f>ROUND(S517*U517,0)</f>
        <v>9702</v>
      </c>
      <c r="W517" s="53"/>
      <c r="X517" s="53">
        <f t="shared" si="158"/>
        <v>801</v>
      </c>
      <c r="Y517" s="54"/>
      <c r="Z517" s="3">
        <f t="shared" si="151"/>
        <v>0.09</v>
      </c>
    </row>
    <row r="518" spans="1:26" x14ac:dyDescent="0.25">
      <c r="A518" s="49">
        <f t="shared" si="150"/>
        <v>6</v>
      </c>
      <c r="B518" s="1" t="s">
        <v>200</v>
      </c>
      <c r="C518" s="53"/>
      <c r="D518" s="53">
        <f>'Link in'!D189</f>
        <v>0</v>
      </c>
      <c r="E518" s="54"/>
      <c r="F518" s="55">
        <f>'KYAW Rates'!C10</f>
        <v>98.95</v>
      </c>
      <c r="G518" s="53">
        <f t="shared" si="152"/>
        <v>0</v>
      </c>
      <c r="H518" s="53"/>
      <c r="I518" s="53">
        <f t="shared" si="153"/>
        <v>0</v>
      </c>
      <c r="J518" s="54"/>
      <c r="K518" s="55">
        <f t="shared" si="154"/>
        <v>108</v>
      </c>
      <c r="L518" s="53">
        <f t="shared" si="155"/>
        <v>0</v>
      </c>
      <c r="M518" s="53"/>
      <c r="N518" s="53">
        <f>'Link in'!E189</f>
        <v>12</v>
      </c>
      <c r="O518" s="54"/>
      <c r="P518" s="55">
        <f t="shared" si="159"/>
        <v>98.95</v>
      </c>
      <c r="Q518" s="53">
        <f t="shared" si="156"/>
        <v>1187.4000000000001</v>
      </c>
      <c r="R518" s="53"/>
      <c r="S518" s="53">
        <f t="shared" si="157"/>
        <v>12</v>
      </c>
      <c r="T518" s="54"/>
      <c r="U518" s="55">
        <f>'KYAW Rates'!D10</f>
        <v>108</v>
      </c>
      <c r="V518" s="53">
        <f t="shared" ref="V518:V523" si="160">ROUND(S518*U518,2)</f>
        <v>1296</v>
      </c>
      <c r="W518" s="53"/>
      <c r="X518" s="53">
        <f t="shared" si="158"/>
        <v>108.59999999999991</v>
      </c>
      <c r="Y518" s="54"/>
      <c r="Z518" s="3">
        <f t="shared" si="151"/>
        <v>9.1499999999999998E-2</v>
      </c>
    </row>
    <row r="519" spans="1:26" x14ac:dyDescent="0.25">
      <c r="A519" s="49">
        <f t="shared" si="150"/>
        <v>7</v>
      </c>
      <c r="B519" s="1" t="s">
        <v>201</v>
      </c>
      <c r="C519" s="53"/>
      <c r="D519" s="53">
        <f>'Link in'!D190</f>
        <v>0</v>
      </c>
      <c r="E519" s="54"/>
      <c r="F519" s="55">
        <f>'KYAW Rates'!C11</f>
        <v>158.4</v>
      </c>
      <c r="G519" s="53">
        <f t="shared" si="152"/>
        <v>0</v>
      </c>
      <c r="H519" s="53"/>
      <c r="I519" s="53">
        <f t="shared" si="153"/>
        <v>0</v>
      </c>
      <c r="J519" s="54"/>
      <c r="K519" s="55">
        <f t="shared" si="154"/>
        <v>172.8</v>
      </c>
      <c r="L519" s="53">
        <f t="shared" si="155"/>
        <v>0</v>
      </c>
      <c r="M519" s="53"/>
      <c r="N519" s="53">
        <f>'Link in'!E190</f>
        <v>156</v>
      </c>
      <c r="O519" s="54"/>
      <c r="P519" s="55">
        <f t="shared" si="159"/>
        <v>158.4</v>
      </c>
      <c r="Q519" s="53">
        <f t="shared" si="156"/>
        <v>24710.400000000001</v>
      </c>
      <c r="R519" s="53"/>
      <c r="S519" s="53">
        <f t="shared" si="157"/>
        <v>156</v>
      </c>
      <c r="T519" s="54"/>
      <c r="U519" s="55">
        <f>'KYAW Rates'!D11</f>
        <v>172.8</v>
      </c>
      <c r="V519" s="53">
        <f t="shared" si="160"/>
        <v>26956.799999999999</v>
      </c>
      <c r="W519" s="53"/>
      <c r="X519" s="53">
        <f t="shared" si="158"/>
        <v>2246.3999999999978</v>
      </c>
      <c r="Y519" s="54"/>
      <c r="Z519" s="3">
        <f t="shared" si="151"/>
        <v>9.0899999999999995E-2</v>
      </c>
    </row>
    <row r="520" spans="1:26" x14ac:dyDescent="0.25">
      <c r="A520" s="49">
        <f t="shared" si="150"/>
        <v>8</v>
      </c>
      <c r="B520" s="1" t="s">
        <v>202</v>
      </c>
      <c r="C520" s="53"/>
      <c r="D520" s="53">
        <f>'Link in'!D191</f>
        <v>0</v>
      </c>
      <c r="E520" s="54"/>
      <c r="F520" s="55">
        <f>'KYAW Rates'!C12</f>
        <v>296.85000000000002</v>
      </c>
      <c r="G520" s="53">
        <f t="shared" si="152"/>
        <v>0</v>
      </c>
      <c r="H520" s="53"/>
      <c r="I520" s="53">
        <f t="shared" si="153"/>
        <v>0</v>
      </c>
      <c r="J520" s="54"/>
      <c r="K520" s="55">
        <f t="shared" si="154"/>
        <v>323.89999999999998</v>
      </c>
      <c r="L520" s="53">
        <f t="shared" si="155"/>
        <v>0</v>
      </c>
      <c r="M520" s="53"/>
      <c r="N520" s="53">
        <f>'Link in'!E191</f>
        <v>0</v>
      </c>
      <c r="O520" s="54"/>
      <c r="P520" s="55">
        <f t="shared" si="159"/>
        <v>296.85000000000002</v>
      </c>
      <c r="Q520" s="53">
        <f t="shared" si="156"/>
        <v>0</v>
      </c>
      <c r="R520" s="53"/>
      <c r="S520" s="53">
        <f t="shared" si="157"/>
        <v>0</v>
      </c>
      <c r="T520" s="54"/>
      <c r="U520" s="55">
        <f>'KYAW Rates'!D12</f>
        <v>323.89999999999998</v>
      </c>
      <c r="V520" s="53">
        <f t="shared" si="160"/>
        <v>0</v>
      </c>
      <c r="W520" s="53"/>
      <c r="X520" s="53">
        <f t="shared" si="158"/>
        <v>0</v>
      </c>
      <c r="Y520" s="54"/>
      <c r="Z520" s="3">
        <f t="shared" si="151"/>
        <v>0</v>
      </c>
    </row>
    <row r="521" spans="1:26" x14ac:dyDescent="0.25">
      <c r="A521" s="49">
        <f t="shared" si="150"/>
        <v>9</v>
      </c>
      <c r="B521" s="1" t="s">
        <v>203</v>
      </c>
      <c r="C521" s="53"/>
      <c r="D521" s="53">
        <f>'Link in'!D192</f>
        <v>0</v>
      </c>
      <c r="E521" s="54"/>
      <c r="F521" s="55">
        <f>'KYAW Rates'!C13</f>
        <v>494.85</v>
      </c>
      <c r="G521" s="53">
        <f t="shared" si="152"/>
        <v>0</v>
      </c>
      <c r="H521" s="53"/>
      <c r="I521" s="53">
        <f t="shared" si="153"/>
        <v>0</v>
      </c>
      <c r="J521" s="54"/>
      <c r="K521" s="55">
        <f t="shared" si="154"/>
        <v>539.9</v>
      </c>
      <c r="L521" s="53">
        <f t="shared" si="155"/>
        <v>0</v>
      </c>
      <c r="M521" s="53"/>
      <c r="N521" s="53">
        <f>'Link in'!E192</f>
        <v>0</v>
      </c>
      <c r="O521" s="54"/>
      <c r="P521" s="55">
        <f t="shared" si="159"/>
        <v>494.85</v>
      </c>
      <c r="Q521" s="53">
        <f t="shared" si="156"/>
        <v>0</v>
      </c>
      <c r="R521" s="53"/>
      <c r="S521" s="53">
        <f t="shared" si="157"/>
        <v>0</v>
      </c>
      <c r="T521" s="54"/>
      <c r="U521" s="55">
        <f>'KYAW Rates'!D13</f>
        <v>539.9</v>
      </c>
      <c r="V521" s="53">
        <f t="shared" si="160"/>
        <v>0</v>
      </c>
      <c r="W521" s="53"/>
      <c r="X521" s="53">
        <f t="shared" si="158"/>
        <v>0</v>
      </c>
      <c r="Y521" s="54"/>
      <c r="Z521" s="3">
        <f t="shared" si="151"/>
        <v>0</v>
      </c>
    </row>
    <row r="522" spans="1:26" x14ac:dyDescent="0.25">
      <c r="A522" s="49">
        <f t="shared" si="150"/>
        <v>10</v>
      </c>
      <c r="B522" s="1" t="s">
        <v>204</v>
      </c>
      <c r="C522" s="53"/>
      <c r="D522" s="53">
        <f>'Link in'!D193</f>
        <v>0</v>
      </c>
      <c r="E522" s="54"/>
      <c r="F522" s="55">
        <f>'KYAW Rates'!C14</f>
        <v>989.4</v>
      </c>
      <c r="G522" s="53">
        <f t="shared" si="152"/>
        <v>0</v>
      </c>
      <c r="H522" s="53"/>
      <c r="I522" s="53">
        <f t="shared" si="153"/>
        <v>0</v>
      </c>
      <c r="J522" s="54"/>
      <c r="K522" s="55">
        <f t="shared" si="154"/>
        <v>1079.4000000000001</v>
      </c>
      <c r="L522" s="53">
        <f t="shared" si="155"/>
        <v>0</v>
      </c>
      <c r="M522" s="53"/>
      <c r="N522" s="53">
        <f>'Link in'!E193</f>
        <v>0</v>
      </c>
      <c r="O522" s="54"/>
      <c r="P522" s="55">
        <f t="shared" si="159"/>
        <v>989.4</v>
      </c>
      <c r="Q522" s="53">
        <f t="shared" si="156"/>
        <v>0</v>
      </c>
      <c r="R522" s="53"/>
      <c r="S522" s="53">
        <f t="shared" si="157"/>
        <v>0</v>
      </c>
      <c r="T522" s="54"/>
      <c r="U522" s="55">
        <f>'KYAW Rates'!D14</f>
        <v>1079.4000000000001</v>
      </c>
      <c r="V522" s="53">
        <f t="shared" si="160"/>
        <v>0</v>
      </c>
      <c r="W522" s="53"/>
      <c r="X522" s="53">
        <f t="shared" si="158"/>
        <v>0</v>
      </c>
      <c r="Y522" s="54"/>
      <c r="Z522" s="3">
        <f t="shared" si="151"/>
        <v>0</v>
      </c>
    </row>
    <row r="523" spans="1:26" x14ac:dyDescent="0.25">
      <c r="A523" s="49">
        <f t="shared" si="150"/>
        <v>11</v>
      </c>
      <c r="B523" s="1" t="s">
        <v>205</v>
      </c>
      <c r="C523" s="53"/>
      <c r="D523" s="53">
        <f>'Link in'!D194</f>
        <v>0</v>
      </c>
      <c r="E523" s="54"/>
      <c r="F523" s="55">
        <f>'KYAW Rates'!C15</f>
        <v>1583.05</v>
      </c>
      <c r="G523" s="53">
        <f t="shared" si="152"/>
        <v>0</v>
      </c>
      <c r="H523" s="53"/>
      <c r="I523" s="53">
        <f t="shared" si="153"/>
        <v>0</v>
      </c>
      <c r="J523" s="54"/>
      <c r="K523" s="55">
        <f t="shared" si="154"/>
        <v>1727.1</v>
      </c>
      <c r="L523" s="53">
        <f t="shared" si="155"/>
        <v>0</v>
      </c>
      <c r="M523" s="53"/>
      <c r="N523" s="53">
        <f>'Link in'!E194</f>
        <v>0</v>
      </c>
      <c r="O523" s="54"/>
      <c r="P523" s="55">
        <f t="shared" si="159"/>
        <v>1583.05</v>
      </c>
      <c r="Q523" s="53">
        <f t="shared" si="156"/>
        <v>0</v>
      </c>
      <c r="R523" s="53"/>
      <c r="S523" s="53">
        <f t="shared" si="157"/>
        <v>0</v>
      </c>
      <c r="T523" s="54"/>
      <c r="U523" s="55">
        <f>'KYAW Rates'!D15</f>
        <v>1727.1</v>
      </c>
      <c r="V523" s="53">
        <f t="shared" si="160"/>
        <v>0</v>
      </c>
      <c r="W523" s="53"/>
      <c r="X523" s="53">
        <f t="shared" si="158"/>
        <v>0</v>
      </c>
      <c r="Y523" s="54"/>
      <c r="Z523" s="3">
        <f t="shared" si="151"/>
        <v>0</v>
      </c>
    </row>
    <row r="524" spans="1:26" x14ac:dyDescent="0.25">
      <c r="A524" s="49">
        <f t="shared" si="150"/>
        <v>12</v>
      </c>
      <c r="C524" s="53"/>
      <c r="D524" s="53"/>
      <c r="E524" s="54"/>
      <c r="F524" s="55"/>
      <c r="G524" s="53"/>
      <c r="H524" s="53"/>
      <c r="I524" s="53"/>
      <c r="J524" s="54"/>
      <c r="K524" s="55"/>
      <c r="L524" s="53"/>
      <c r="M524" s="53"/>
      <c r="N524" s="53"/>
      <c r="O524" s="54"/>
      <c r="P524" s="55"/>
      <c r="Q524" s="53"/>
      <c r="R524" s="53"/>
      <c r="S524" s="53"/>
      <c r="T524" s="54"/>
      <c r="U524" s="55"/>
      <c r="V524" s="53"/>
      <c r="W524" s="53"/>
      <c r="X524" s="53"/>
      <c r="Y524" s="54"/>
      <c r="Z524" s="3"/>
    </row>
    <row r="525" spans="1:26" x14ac:dyDescent="0.25">
      <c r="A525" s="49">
        <f t="shared" si="150"/>
        <v>13</v>
      </c>
    </row>
    <row r="526" spans="1:26" x14ac:dyDescent="0.25">
      <c r="A526" s="49">
        <f t="shared" si="150"/>
        <v>14</v>
      </c>
    </row>
    <row r="527" spans="1:26" x14ac:dyDescent="0.25">
      <c r="A527" s="49">
        <f t="shared" si="150"/>
        <v>15</v>
      </c>
    </row>
    <row r="528" spans="1:26" x14ac:dyDescent="0.25">
      <c r="A528" s="49">
        <f t="shared" si="150"/>
        <v>16</v>
      </c>
    </row>
    <row r="529" spans="1:26" x14ac:dyDescent="0.25">
      <c r="A529" s="49">
        <f t="shared" si="150"/>
        <v>17</v>
      </c>
      <c r="F529" s="54"/>
      <c r="K529" s="54"/>
    </row>
    <row r="530" spans="1:26" x14ac:dyDescent="0.25">
      <c r="A530" s="49">
        <f t="shared" si="150"/>
        <v>18</v>
      </c>
      <c r="B530" s="51" t="s">
        <v>206</v>
      </c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3"/>
      <c r="Y530" s="54"/>
      <c r="Z530" s="3"/>
    </row>
    <row r="531" spans="1:26" x14ac:dyDescent="0.25">
      <c r="A531" s="49">
        <f t="shared" si="150"/>
        <v>19</v>
      </c>
      <c r="B531" s="1" t="s">
        <v>69</v>
      </c>
      <c r="C531" s="52"/>
      <c r="D531" s="54"/>
      <c r="E531" s="53">
        <f>'Link in'!D196</f>
        <v>0</v>
      </c>
      <c r="F531" s="72">
        <f>'KYAW Rates'!C20</f>
        <v>8.0066000000000006</v>
      </c>
      <c r="G531" s="52">
        <f>ROUND(E531*F531,2)</f>
        <v>0</v>
      </c>
      <c r="H531" s="52"/>
      <c r="I531" s="54"/>
      <c r="J531" s="53">
        <f>E531</f>
        <v>0</v>
      </c>
      <c r="K531" s="72">
        <f>U531</f>
        <v>9.6242000000000001</v>
      </c>
      <c r="L531" s="52">
        <f>ROUND(J531*K531,2)</f>
        <v>0</v>
      </c>
      <c r="M531" s="52"/>
      <c r="N531" s="54"/>
      <c r="O531" s="53">
        <f>'Link in'!E196</f>
        <v>7089.4649999999992</v>
      </c>
      <c r="P531" s="72">
        <f>+F531</f>
        <v>8.0066000000000006</v>
      </c>
      <c r="Q531" s="52">
        <f>ROUND(O531*P531,2)</f>
        <v>56762.51</v>
      </c>
      <c r="R531" s="52"/>
      <c r="S531" s="54"/>
      <c r="T531" s="53">
        <f>O531</f>
        <v>7089.4649999999992</v>
      </c>
      <c r="U531" s="72">
        <f>'KYAW Rates'!D20</f>
        <v>9.6242000000000001</v>
      </c>
      <c r="V531" s="52">
        <f>ROUND(T531*U531,2)</f>
        <v>68230.429999999993</v>
      </c>
      <c r="W531" s="53"/>
      <c r="X531" s="52">
        <f t="shared" ref="X531" si="161">+V531-Q531</f>
        <v>11467.919999999991</v>
      </c>
      <c r="Y531" s="54"/>
      <c r="Z531" s="3">
        <f>IF(Q531=0,0,ROUND((X531/Q531),4))</f>
        <v>0.20200000000000001</v>
      </c>
    </row>
    <row r="532" spans="1:26" x14ac:dyDescent="0.25">
      <c r="A532" s="49">
        <f t="shared" si="150"/>
        <v>20</v>
      </c>
      <c r="C532" s="52"/>
      <c r="D532" s="54"/>
      <c r="E532" s="53"/>
      <c r="F532" s="60"/>
      <c r="G532" s="53"/>
      <c r="H532" s="52"/>
      <c r="I532" s="54"/>
      <c r="J532" s="53"/>
      <c r="K532" s="60"/>
      <c r="L532" s="53"/>
      <c r="M532" s="52"/>
      <c r="N532" s="54"/>
      <c r="O532" s="53"/>
      <c r="P532" s="60"/>
      <c r="Q532" s="53"/>
      <c r="R532" s="52"/>
      <c r="S532" s="54"/>
      <c r="T532" s="53"/>
      <c r="U532" s="60"/>
      <c r="V532" s="53"/>
      <c r="W532" s="53"/>
      <c r="X532" s="52"/>
      <c r="Y532" s="54"/>
      <c r="Z532" s="3"/>
    </row>
    <row r="533" spans="1:26" x14ac:dyDescent="0.25">
      <c r="A533" s="49">
        <f t="shared" si="150"/>
        <v>21</v>
      </c>
    </row>
    <row r="534" spans="1:26" x14ac:dyDescent="0.25">
      <c r="A534" s="49">
        <f t="shared" si="150"/>
        <v>22</v>
      </c>
    </row>
    <row r="535" spans="1:26" x14ac:dyDescent="0.25">
      <c r="A535" s="49">
        <f t="shared" si="150"/>
        <v>23</v>
      </c>
    </row>
    <row r="536" spans="1:26" x14ac:dyDescent="0.25">
      <c r="A536" s="49">
        <f t="shared" si="150"/>
        <v>24</v>
      </c>
    </row>
    <row r="537" spans="1:26" x14ac:dyDescent="0.25">
      <c r="A537" s="49">
        <f t="shared" si="150"/>
        <v>25</v>
      </c>
      <c r="C537" s="53"/>
      <c r="E537" s="53"/>
      <c r="F537" s="60"/>
      <c r="G537" s="53"/>
      <c r="H537" s="53"/>
      <c r="J537" s="53"/>
      <c r="K537" s="60"/>
      <c r="L537" s="53"/>
      <c r="M537" s="53"/>
      <c r="O537" s="53"/>
      <c r="P537" s="60"/>
      <c r="Q537" s="53"/>
      <c r="R537" s="53"/>
      <c r="T537" s="53"/>
      <c r="U537" s="60"/>
      <c r="V537" s="53"/>
      <c r="W537" s="53"/>
      <c r="X537" s="53"/>
      <c r="Z537" s="3"/>
    </row>
    <row r="538" spans="1:26" x14ac:dyDescent="0.25">
      <c r="A538" s="49">
        <f t="shared" si="150"/>
        <v>26</v>
      </c>
      <c r="E538" s="53"/>
      <c r="F538" s="7"/>
      <c r="G538" s="52"/>
      <c r="H538" s="53"/>
      <c r="J538" s="53"/>
      <c r="K538" s="7"/>
      <c r="L538" s="52"/>
      <c r="O538" s="53"/>
      <c r="P538" s="7"/>
      <c r="Q538" s="52"/>
      <c r="T538" s="53"/>
      <c r="U538" s="7"/>
      <c r="V538" s="52"/>
      <c r="X538" s="52"/>
      <c r="Y538" s="54"/>
      <c r="Z538" s="3"/>
    </row>
    <row r="539" spans="1:26" x14ac:dyDescent="0.25">
      <c r="A539" s="49">
        <f t="shared" si="150"/>
        <v>27</v>
      </c>
      <c r="E539" s="53"/>
      <c r="F539" s="60"/>
      <c r="G539" s="53"/>
      <c r="H539" s="53"/>
      <c r="J539" s="53"/>
      <c r="K539" s="60"/>
      <c r="L539" s="53"/>
      <c r="O539" s="53"/>
      <c r="P539" s="60"/>
      <c r="Q539" s="53"/>
      <c r="T539" s="53"/>
      <c r="U539" s="60"/>
      <c r="V539" s="53"/>
      <c r="X539" s="53"/>
      <c r="Z539" s="3"/>
    </row>
    <row r="540" spans="1:26" x14ac:dyDescent="0.25">
      <c r="A540" s="49">
        <f t="shared" si="150"/>
        <v>28</v>
      </c>
      <c r="C540" s="4"/>
      <c r="F540" s="60"/>
      <c r="G540" s="4"/>
      <c r="H540" s="4"/>
      <c r="J540" s="53"/>
      <c r="K540" s="72"/>
      <c r="L540" s="4"/>
      <c r="M540" s="4"/>
      <c r="P540" s="49"/>
      <c r="Q540" s="4"/>
      <c r="R540" s="4"/>
      <c r="U540" s="49"/>
      <c r="V540" s="4"/>
      <c r="W540" s="4"/>
      <c r="X540" s="4"/>
      <c r="Z540" s="3"/>
    </row>
    <row r="541" spans="1:26" x14ac:dyDescent="0.25">
      <c r="A541" s="49">
        <f t="shared" si="150"/>
        <v>29</v>
      </c>
      <c r="C541" s="62"/>
      <c r="F541" s="62"/>
      <c r="G541" s="62"/>
      <c r="H541" s="62"/>
      <c r="K541" s="62"/>
      <c r="L541" s="62"/>
      <c r="M541" s="62"/>
      <c r="P541" s="62"/>
      <c r="Q541" s="62"/>
      <c r="R541" s="62"/>
      <c r="U541" s="62"/>
      <c r="V541" s="62"/>
      <c r="W541" s="62"/>
      <c r="X541" s="53"/>
      <c r="Z541" s="3"/>
    </row>
    <row r="542" spans="1:26" ht="15.75" thickBot="1" x14ac:dyDescent="0.3">
      <c r="A542" s="49">
        <f t="shared" si="150"/>
        <v>30</v>
      </c>
      <c r="B542" s="1" t="s">
        <v>138</v>
      </c>
      <c r="C542" s="64"/>
      <c r="D542" s="73"/>
      <c r="E542" s="74">
        <f>SUM(E524:E541)</f>
        <v>0</v>
      </c>
      <c r="F542" s="64"/>
      <c r="G542" s="75">
        <f>SUM(G515:G541)</f>
        <v>0</v>
      </c>
      <c r="H542" s="64"/>
      <c r="I542" s="73"/>
      <c r="J542" s="74">
        <f>SUM(J524:J541)</f>
        <v>0</v>
      </c>
      <c r="K542" s="64"/>
      <c r="L542" s="75">
        <f>SUM(L515:L541)</f>
        <v>0</v>
      </c>
      <c r="M542" s="64"/>
      <c r="N542" s="73"/>
      <c r="O542" s="74">
        <f>SUM(O524:O541)</f>
        <v>7089.4649999999992</v>
      </c>
      <c r="P542" s="64"/>
      <c r="Q542" s="75">
        <f>SUM(Q515:Q541)</f>
        <v>98483.03</v>
      </c>
      <c r="R542" s="64"/>
      <c r="S542" s="73"/>
      <c r="T542" s="74">
        <f>SUM(T524:T541)</f>
        <v>7089.4649999999992</v>
      </c>
      <c r="U542" s="64"/>
      <c r="V542" s="75">
        <f>SUM(V515:V541)</f>
        <v>113737.23</v>
      </c>
      <c r="W542" s="64"/>
      <c r="X542" s="75">
        <f>SUM(X515:X541)</f>
        <v>15254.199999999988</v>
      </c>
      <c r="Z542" s="69">
        <f t="shared" ref="Z542" si="162">IF(Q542=0,0,ROUND((X542/Q542),4))</f>
        <v>0.15490000000000001</v>
      </c>
    </row>
    <row r="543" spans="1:26" ht="15.75" thickTop="1" x14ac:dyDescent="0.25">
      <c r="A543" s="49"/>
      <c r="C543" s="53"/>
      <c r="F543" s="66"/>
      <c r="G543" s="53"/>
      <c r="H543" s="53"/>
      <c r="I543" s="53"/>
      <c r="J543" s="53"/>
      <c r="K543" s="53"/>
      <c r="L543" s="53"/>
      <c r="M543" s="53"/>
      <c r="N543" s="53"/>
      <c r="P543" s="66"/>
      <c r="Q543" s="53"/>
      <c r="R543" s="53"/>
      <c r="U543" s="66"/>
      <c r="V543" s="53"/>
      <c r="X543" s="53"/>
      <c r="Z543" s="3"/>
    </row>
    <row r="544" spans="1:26" x14ac:dyDescent="0.25">
      <c r="A544" s="49"/>
      <c r="C544" s="53"/>
      <c r="D544" s="49"/>
      <c r="F544" s="66"/>
      <c r="G544" s="53"/>
      <c r="H544" s="53"/>
      <c r="I544" s="53"/>
      <c r="J544" s="53"/>
      <c r="K544" s="53"/>
      <c r="L544" s="53"/>
      <c r="M544" s="53"/>
      <c r="N544" s="53"/>
      <c r="P544" s="66"/>
      <c r="Q544" s="53"/>
      <c r="R544" s="53"/>
      <c r="S544" s="49"/>
      <c r="U544" s="66"/>
      <c r="V544" s="53"/>
      <c r="X544" s="53"/>
      <c r="Z544" s="3"/>
    </row>
    <row r="545" spans="1:26" x14ac:dyDescent="0.25">
      <c r="A545" s="49"/>
      <c r="B545" s="76"/>
      <c r="F545" s="6"/>
      <c r="P545" s="6"/>
      <c r="U545" s="6"/>
      <c r="X545" s="53"/>
      <c r="Z545" s="3"/>
    </row>
    <row r="546" spans="1:26" x14ac:dyDescent="0.25">
      <c r="A546" s="49"/>
      <c r="F546" s="6"/>
      <c r="P546" s="6"/>
      <c r="U546" s="6"/>
      <c r="X546" s="53"/>
      <c r="Z546" s="3"/>
    </row>
    <row r="548" spans="1:26" x14ac:dyDescent="0.25">
      <c r="A548" s="201" t="s">
        <v>270</v>
      </c>
      <c r="B548" s="201"/>
      <c r="C548" s="201"/>
      <c r="D548" s="201"/>
      <c r="E548" s="201"/>
      <c r="F548" s="201"/>
      <c r="G548" s="201"/>
      <c r="H548" s="201"/>
      <c r="I548" s="201"/>
      <c r="J548" s="201"/>
      <c r="K548" s="201"/>
      <c r="L548" s="201"/>
      <c r="M548" s="201"/>
      <c r="N548" s="201"/>
      <c r="O548" s="201"/>
      <c r="P548" s="201"/>
      <c r="Q548" s="201"/>
      <c r="R548" s="201"/>
      <c r="S548" s="201"/>
      <c r="T548" s="201"/>
      <c r="U548" s="201"/>
      <c r="V548" s="201"/>
      <c r="W548" s="201"/>
      <c r="X548" s="201"/>
      <c r="Y548" s="201"/>
      <c r="Z548" s="201"/>
    </row>
    <row r="549" spans="1:26" x14ac:dyDescent="0.25">
      <c r="A549" s="201" t="str">
        <f>+$A$2</f>
        <v>Forecast Year Operating Revenues at Present Rates &amp; Proposed Rates</v>
      </c>
      <c r="B549" s="201"/>
      <c r="C549" s="201"/>
      <c r="D549" s="201"/>
      <c r="E549" s="201"/>
      <c r="F549" s="201"/>
      <c r="G549" s="201"/>
      <c r="H549" s="201"/>
      <c r="I549" s="201"/>
      <c r="J549" s="201"/>
      <c r="K549" s="201"/>
      <c r="L549" s="201"/>
      <c r="M549" s="201"/>
      <c r="N549" s="201"/>
      <c r="O549" s="201"/>
      <c r="P549" s="201"/>
      <c r="Q549" s="201"/>
      <c r="R549" s="201"/>
      <c r="S549" s="201"/>
      <c r="T549" s="201"/>
      <c r="U549" s="201"/>
      <c r="V549" s="201"/>
      <c r="W549" s="201"/>
      <c r="X549" s="201"/>
      <c r="Y549" s="201"/>
      <c r="Z549" s="201"/>
    </row>
    <row r="550" spans="1:26" x14ac:dyDescent="0.25">
      <c r="A550" s="201" t="str">
        <f>+$A$3</f>
        <v>Base Year (12 Months Ending August 31, 2026)</v>
      </c>
      <c r="B550" s="201"/>
      <c r="C550" s="201"/>
      <c r="D550" s="201"/>
      <c r="E550" s="201"/>
      <c r="F550" s="201"/>
      <c r="G550" s="201"/>
      <c r="H550" s="201"/>
      <c r="I550" s="201"/>
      <c r="J550" s="201"/>
      <c r="K550" s="201"/>
      <c r="L550" s="201"/>
      <c r="M550" s="201"/>
      <c r="N550" s="201"/>
      <c r="O550" s="201"/>
      <c r="P550" s="201"/>
      <c r="Q550" s="201"/>
      <c r="R550" s="201"/>
      <c r="S550" s="201"/>
      <c r="T550" s="201"/>
      <c r="U550" s="201"/>
      <c r="V550" s="201"/>
      <c r="W550" s="201"/>
      <c r="X550" s="201"/>
      <c r="Y550" s="201"/>
      <c r="Z550" s="201"/>
    </row>
    <row r="551" spans="1:26" x14ac:dyDescent="0.25">
      <c r="A551" s="201" t="str">
        <f>+$A$4</f>
        <v>Forecast Year (12 Months Ending December 31, 2027)</v>
      </c>
      <c r="B551" s="201"/>
      <c r="C551" s="201"/>
      <c r="D551" s="201"/>
      <c r="E551" s="201"/>
      <c r="F551" s="201"/>
      <c r="G551" s="201"/>
      <c r="H551" s="201"/>
      <c r="I551" s="201"/>
      <c r="J551" s="201"/>
      <c r="K551" s="201"/>
      <c r="L551" s="201"/>
      <c r="M551" s="201"/>
      <c r="N551" s="201"/>
      <c r="O551" s="201"/>
      <c r="P551" s="201"/>
      <c r="Q551" s="201"/>
      <c r="R551" s="201"/>
      <c r="S551" s="201"/>
      <c r="T551" s="201"/>
      <c r="U551" s="201"/>
      <c r="V551" s="201"/>
      <c r="W551" s="201"/>
      <c r="X551" s="201"/>
      <c r="Y551" s="201"/>
      <c r="Z551" s="201"/>
    </row>
    <row r="552" spans="1:26" x14ac:dyDescent="0.25">
      <c r="A552" s="201" t="s">
        <v>209</v>
      </c>
      <c r="B552" s="201"/>
      <c r="C552" s="201"/>
      <c r="D552" s="201"/>
      <c r="E552" s="201"/>
      <c r="F552" s="201"/>
      <c r="G552" s="201"/>
      <c r="H552" s="201"/>
      <c r="I552" s="201"/>
      <c r="J552" s="201"/>
      <c r="K552" s="201"/>
      <c r="L552" s="201"/>
      <c r="M552" s="201"/>
      <c r="N552" s="201"/>
      <c r="O552" s="201"/>
      <c r="P552" s="201"/>
      <c r="Q552" s="201"/>
      <c r="R552" s="201"/>
      <c r="S552" s="201"/>
      <c r="T552" s="201"/>
      <c r="U552" s="201"/>
      <c r="V552" s="201"/>
      <c r="W552" s="201"/>
      <c r="X552" s="201"/>
      <c r="Y552" s="201"/>
      <c r="Z552" s="201"/>
    </row>
    <row r="553" spans="1:26" x14ac:dyDescent="0.25">
      <c r="A553" s="40"/>
      <c r="I553" s="39"/>
      <c r="J553" s="39"/>
      <c r="K553" s="39"/>
      <c r="L553" s="39"/>
      <c r="M553" s="39"/>
      <c r="N553" s="39"/>
      <c r="O553" s="39"/>
      <c r="P553" s="39"/>
      <c r="Q553" s="39"/>
      <c r="Z553" s="2" t="s">
        <v>185</v>
      </c>
    </row>
    <row r="554" spans="1:26" x14ac:dyDescent="0.25">
      <c r="A554" s="40"/>
      <c r="I554" s="39"/>
      <c r="J554" s="39"/>
      <c r="K554" s="39"/>
      <c r="L554" s="39"/>
      <c r="M554" s="39"/>
      <c r="N554" s="39"/>
      <c r="O554" s="39"/>
      <c r="P554" s="39"/>
      <c r="Q554" s="39"/>
      <c r="Z554" s="2" t="str">
        <f>+Z$7</f>
        <v>Witness Responsible:  Charles Rea</v>
      </c>
    </row>
    <row r="555" spans="1:26" x14ac:dyDescent="0.25">
      <c r="A555" s="40"/>
      <c r="Z555" s="2" t="str">
        <f>Z$8</f>
        <v>KAWC 2026 Rate Case - Exhibit 37 (M,N) Revenue Present &amp; Proposed</v>
      </c>
    </row>
    <row r="556" spans="1:26" x14ac:dyDescent="0.25">
      <c r="A556" s="42"/>
      <c r="B556" s="43"/>
      <c r="C556" s="44"/>
      <c r="D556" s="45"/>
      <c r="E556" s="43"/>
      <c r="F556" s="46"/>
      <c r="G556" s="44"/>
      <c r="H556" s="44"/>
      <c r="I556" s="44"/>
      <c r="J556" s="44"/>
      <c r="K556" s="44"/>
      <c r="L556" s="44"/>
      <c r="M556" s="44"/>
      <c r="N556" s="44"/>
      <c r="O556" s="43"/>
      <c r="P556" s="46"/>
      <c r="Q556" s="44"/>
      <c r="R556" s="44"/>
      <c r="S556" s="44"/>
      <c r="T556" s="45"/>
      <c r="U556" s="46"/>
      <c r="V556" s="45"/>
      <c r="W556" s="45"/>
      <c r="X556" s="47"/>
      <c r="Y556" s="45"/>
      <c r="Z556" s="48"/>
    </row>
    <row r="557" spans="1:26" x14ac:dyDescent="0.25">
      <c r="C557" s="49"/>
      <c r="D557" s="202" t="s">
        <v>163</v>
      </c>
      <c r="E557" s="202" t="s">
        <v>186</v>
      </c>
      <c r="F557" s="202"/>
      <c r="G557" s="202"/>
      <c r="H557" s="49"/>
      <c r="I557" s="202" t="s">
        <v>164</v>
      </c>
      <c r="J557" s="202" t="s">
        <v>186</v>
      </c>
      <c r="K557" s="202"/>
      <c r="L557" s="202"/>
      <c r="M557" s="49"/>
      <c r="N557" s="202" t="s">
        <v>165</v>
      </c>
      <c r="O557" s="202" t="s">
        <v>187</v>
      </c>
      <c r="P557" s="202"/>
      <c r="Q557" s="202"/>
      <c r="R557" s="49"/>
      <c r="S557" s="202" t="s">
        <v>166</v>
      </c>
      <c r="T557" s="202" t="s">
        <v>188</v>
      </c>
      <c r="U557" s="202"/>
      <c r="V557" s="202"/>
      <c r="W557" s="50"/>
      <c r="X557" s="50"/>
    </row>
    <row r="558" spans="1:26" x14ac:dyDescent="0.25">
      <c r="C558" s="49"/>
      <c r="D558" s="49" t="s">
        <v>189</v>
      </c>
      <c r="E558" s="49"/>
      <c r="F558" s="49"/>
      <c r="G558" s="49"/>
      <c r="H558" s="49"/>
      <c r="I558" s="49" t="s">
        <v>189</v>
      </c>
      <c r="J558" s="49"/>
      <c r="K558" s="49"/>
      <c r="L558" s="49"/>
      <c r="M558" s="49"/>
      <c r="N558" s="49" t="s">
        <v>189</v>
      </c>
      <c r="O558" s="49"/>
      <c r="P558" s="49"/>
      <c r="Q558" s="49"/>
      <c r="R558" s="49"/>
      <c r="S558" s="49" t="s">
        <v>189</v>
      </c>
      <c r="T558" s="49"/>
      <c r="U558" s="49"/>
      <c r="V558" s="49"/>
      <c r="W558" s="49"/>
      <c r="X558" s="49"/>
    </row>
    <row r="559" spans="1:26" x14ac:dyDescent="0.25">
      <c r="B559" s="49" t="s">
        <v>167</v>
      </c>
      <c r="C559" s="49"/>
      <c r="D559" s="49" t="s">
        <v>190</v>
      </c>
      <c r="E559" s="49" t="s">
        <v>168</v>
      </c>
      <c r="F559" s="49" t="s">
        <v>191</v>
      </c>
      <c r="G559" s="49" t="s">
        <v>138</v>
      </c>
      <c r="H559" s="49"/>
      <c r="I559" s="49" t="s">
        <v>190</v>
      </c>
      <c r="J559" s="49" t="s">
        <v>168</v>
      </c>
      <c r="K559" s="49" t="s">
        <v>192</v>
      </c>
      <c r="L559" s="49" t="s">
        <v>138</v>
      </c>
      <c r="M559" s="49"/>
      <c r="N559" s="49" t="s">
        <v>190</v>
      </c>
      <c r="O559" s="49" t="s">
        <v>168</v>
      </c>
      <c r="P559" s="49" t="s">
        <v>191</v>
      </c>
      <c r="Q559" s="49" t="s">
        <v>138</v>
      </c>
      <c r="R559" s="49"/>
      <c r="S559" s="49" t="s">
        <v>190</v>
      </c>
      <c r="T559" s="49" t="s">
        <v>168</v>
      </c>
      <c r="U559" s="49" t="s">
        <v>193</v>
      </c>
      <c r="V559" s="49" t="s">
        <v>138</v>
      </c>
      <c r="W559" s="49"/>
      <c r="X559" s="49" t="s">
        <v>169</v>
      </c>
      <c r="Z559" s="49" t="s">
        <v>170</v>
      </c>
    </row>
    <row r="560" spans="1:26" x14ac:dyDescent="0.25">
      <c r="A560" s="42" t="s">
        <v>171</v>
      </c>
      <c r="B560" s="42" t="s">
        <v>107</v>
      </c>
      <c r="C560" s="49"/>
      <c r="D560" s="42" t="s">
        <v>194</v>
      </c>
      <c r="E560" s="42" t="str">
        <f>E$272</f>
        <v>(000 Gal)</v>
      </c>
      <c r="F560" s="42" t="s">
        <v>195</v>
      </c>
      <c r="G560" s="42" t="s">
        <v>173</v>
      </c>
      <c r="H560" s="49"/>
      <c r="I560" s="42" t="s">
        <v>194</v>
      </c>
      <c r="J560" s="42" t="str">
        <f>J$272</f>
        <v>(000 Gal)</v>
      </c>
      <c r="K560" s="42" t="s">
        <v>195</v>
      </c>
      <c r="L560" s="42" t="s">
        <v>173</v>
      </c>
      <c r="M560" s="49"/>
      <c r="N560" s="42" t="s">
        <v>194</v>
      </c>
      <c r="O560" s="42" t="str">
        <f>O$272</f>
        <v>(000 Gal)</v>
      </c>
      <c r="P560" s="42" t="s">
        <v>195</v>
      </c>
      <c r="Q560" s="42" t="s">
        <v>173</v>
      </c>
      <c r="R560" s="49"/>
      <c r="S560" s="42" t="s">
        <v>194</v>
      </c>
      <c r="T560" s="42" t="str">
        <f>T$272</f>
        <v>(000 Gal)</v>
      </c>
      <c r="U560" s="42" t="s">
        <v>195</v>
      </c>
      <c r="V560" s="42" t="s">
        <v>173</v>
      </c>
      <c r="W560" s="49"/>
      <c r="X560" s="42" t="s">
        <v>174</v>
      </c>
      <c r="Z560" s="42" t="s">
        <v>174</v>
      </c>
    </row>
    <row r="561" spans="1:26" x14ac:dyDescent="0.25">
      <c r="A561" s="49">
        <v>1</v>
      </c>
      <c r="B561" s="40" t="str">
        <f>+A552</f>
        <v>MUNICIPAL &amp; OTHER PUBLIC AUTHORITY CLASS</v>
      </c>
      <c r="C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Z561" s="49"/>
    </row>
    <row r="562" spans="1:26" x14ac:dyDescent="0.25">
      <c r="A562" s="49">
        <f>+A561+1</f>
        <v>2</v>
      </c>
      <c r="B562" s="51" t="s">
        <v>196</v>
      </c>
    </row>
    <row r="563" spans="1:26" x14ac:dyDescent="0.25">
      <c r="A563" s="49">
        <f t="shared" ref="A563:A590" si="163">+A562+1</f>
        <v>3</v>
      </c>
      <c r="B563" s="1" t="s">
        <v>197</v>
      </c>
      <c r="C563" s="52"/>
      <c r="D563" s="53">
        <f>'Link in'!D216</f>
        <v>0</v>
      </c>
      <c r="E563" s="54"/>
      <c r="F563" s="71">
        <f>'KYAW Rates'!C7</f>
        <v>19.89</v>
      </c>
      <c r="G563" s="52">
        <f>ROUND(D563*F563,2)</f>
        <v>0</v>
      </c>
      <c r="H563" s="52"/>
      <c r="I563" s="53">
        <f>D563</f>
        <v>0</v>
      </c>
      <c r="J563" s="54"/>
      <c r="K563" s="71">
        <f>U563</f>
        <v>21.7</v>
      </c>
      <c r="L563" s="52">
        <f>ROUND(I563*K563,2)</f>
        <v>0</v>
      </c>
      <c r="M563" s="52"/>
      <c r="N563" s="53">
        <f>'Link in'!E216</f>
        <v>36</v>
      </c>
      <c r="O563" s="54"/>
      <c r="P563" s="71">
        <f>+F563</f>
        <v>19.89</v>
      </c>
      <c r="Q563" s="52">
        <f>ROUND(N563*P563,2)</f>
        <v>716.04</v>
      </c>
      <c r="R563" s="52"/>
      <c r="S563" s="53">
        <f>N563</f>
        <v>36</v>
      </c>
      <c r="T563" s="54"/>
      <c r="U563" s="71">
        <f>'KYAW Rates'!D7</f>
        <v>21.7</v>
      </c>
      <c r="V563" s="52">
        <f>ROUND(S563*U563,0)</f>
        <v>781</v>
      </c>
      <c r="W563" s="52"/>
      <c r="X563" s="52">
        <f>+V563-Q563</f>
        <v>64.960000000000036</v>
      </c>
      <c r="Y563" s="54"/>
      <c r="Z563" s="3">
        <f t="shared" ref="Z563:Z571" si="164">IF(Q563=0,0,ROUND((X563/Q563),4))</f>
        <v>9.0700000000000003E-2</v>
      </c>
    </row>
    <row r="564" spans="1:26" x14ac:dyDescent="0.25">
      <c r="A564" s="49">
        <f t="shared" si="163"/>
        <v>4</v>
      </c>
      <c r="B564" s="1" t="s">
        <v>198</v>
      </c>
      <c r="C564" s="53"/>
      <c r="D564" s="53">
        <f>'Link in'!D217</f>
        <v>0</v>
      </c>
      <c r="E564" s="54"/>
      <c r="F564" s="55">
        <f>'KYAW Rates'!C8</f>
        <v>29.75</v>
      </c>
      <c r="G564" s="53">
        <f t="shared" ref="G564:G571" si="165">ROUND(D564*F564,2)</f>
        <v>0</v>
      </c>
      <c r="H564" s="53"/>
      <c r="I564" s="53">
        <f t="shared" ref="I564:I571" si="166">D564</f>
        <v>0</v>
      </c>
      <c r="J564" s="54"/>
      <c r="K564" s="55">
        <f t="shared" ref="K564:K571" si="167">U564</f>
        <v>32.5</v>
      </c>
      <c r="L564" s="53">
        <f t="shared" ref="L564:L571" si="168">ROUND(I564*K564,2)</f>
        <v>0</v>
      </c>
      <c r="M564" s="53"/>
      <c r="N564" s="53">
        <f>'Link in'!E217</f>
        <v>0</v>
      </c>
      <c r="O564" s="54"/>
      <c r="P564" s="55">
        <f>+F564</f>
        <v>29.75</v>
      </c>
      <c r="Q564" s="53">
        <f t="shared" ref="Q564:Q571" si="169">ROUND(N564*P564,2)</f>
        <v>0</v>
      </c>
      <c r="R564" s="53"/>
      <c r="S564" s="53">
        <f t="shared" ref="S564:S571" si="170">N564</f>
        <v>0</v>
      </c>
      <c r="T564" s="54"/>
      <c r="U564" s="55">
        <f>'KYAW Rates'!D8</f>
        <v>32.5</v>
      </c>
      <c r="V564" s="53">
        <f>ROUND(S564*U564,0)</f>
        <v>0</v>
      </c>
      <c r="W564" s="53"/>
      <c r="X564" s="53">
        <f t="shared" ref="X564:X571" si="171">+V564-Q564</f>
        <v>0</v>
      </c>
      <c r="Y564" s="54"/>
      <c r="Z564" s="3">
        <f t="shared" si="164"/>
        <v>0</v>
      </c>
    </row>
    <row r="565" spans="1:26" x14ac:dyDescent="0.25">
      <c r="A565" s="49">
        <f t="shared" si="163"/>
        <v>5</v>
      </c>
      <c r="B565" s="1" t="s">
        <v>199</v>
      </c>
      <c r="C565" s="53"/>
      <c r="D565" s="53">
        <f>'Link in'!D218</f>
        <v>0</v>
      </c>
      <c r="E565" s="54"/>
      <c r="F565" s="55">
        <f>'KYAW Rates'!C9</f>
        <v>49.45</v>
      </c>
      <c r="G565" s="53">
        <f t="shared" si="165"/>
        <v>0</v>
      </c>
      <c r="H565" s="53"/>
      <c r="I565" s="53">
        <f t="shared" si="166"/>
        <v>0</v>
      </c>
      <c r="J565" s="54"/>
      <c r="K565" s="55">
        <f t="shared" si="167"/>
        <v>53.9</v>
      </c>
      <c r="L565" s="53">
        <f t="shared" si="168"/>
        <v>0</v>
      </c>
      <c r="M565" s="53"/>
      <c r="N565" s="53">
        <f>'Link in'!E218</f>
        <v>36</v>
      </c>
      <c r="O565" s="54"/>
      <c r="P565" s="55">
        <f t="shared" ref="P565:P571" si="172">+F565</f>
        <v>49.45</v>
      </c>
      <c r="Q565" s="53">
        <f t="shared" si="169"/>
        <v>1780.2</v>
      </c>
      <c r="R565" s="53"/>
      <c r="S565" s="53">
        <f t="shared" si="170"/>
        <v>36</v>
      </c>
      <c r="T565" s="54"/>
      <c r="U565" s="55">
        <f>'KYAW Rates'!D9</f>
        <v>53.9</v>
      </c>
      <c r="V565" s="53">
        <f>ROUND(S565*U565,0)</f>
        <v>1940</v>
      </c>
      <c r="W565" s="53"/>
      <c r="X565" s="53">
        <f t="shared" si="171"/>
        <v>159.79999999999995</v>
      </c>
      <c r="Y565" s="54"/>
      <c r="Z565" s="3">
        <f t="shared" si="164"/>
        <v>8.9800000000000005E-2</v>
      </c>
    </row>
    <row r="566" spans="1:26" x14ac:dyDescent="0.25">
      <c r="A566" s="49">
        <f t="shared" si="163"/>
        <v>6</v>
      </c>
      <c r="B566" s="1" t="s">
        <v>200</v>
      </c>
      <c r="C566" s="53"/>
      <c r="D566" s="53">
        <f>'Link in'!D219</f>
        <v>0</v>
      </c>
      <c r="E566" s="54"/>
      <c r="F566" s="55">
        <f>'KYAW Rates'!C10</f>
        <v>98.95</v>
      </c>
      <c r="G566" s="53">
        <f t="shared" si="165"/>
        <v>0</v>
      </c>
      <c r="H566" s="53"/>
      <c r="I566" s="53">
        <f t="shared" si="166"/>
        <v>0</v>
      </c>
      <c r="J566" s="54"/>
      <c r="K566" s="55">
        <f t="shared" si="167"/>
        <v>108</v>
      </c>
      <c r="L566" s="53">
        <f t="shared" si="168"/>
        <v>0</v>
      </c>
      <c r="M566" s="53"/>
      <c r="N566" s="53">
        <f>'Link in'!E219</f>
        <v>12</v>
      </c>
      <c r="O566" s="54"/>
      <c r="P566" s="55">
        <f t="shared" si="172"/>
        <v>98.95</v>
      </c>
      <c r="Q566" s="53">
        <f t="shared" si="169"/>
        <v>1187.4000000000001</v>
      </c>
      <c r="R566" s="53"/>
      <c r="S566" s="53">
        <f t="shared" si="170"/>
        <v>12</v>
      </c>
      <c r="T566" s="54"/>
      <c r="U566" s="55">
        <f>'KYAW Rates'!D10</f>
        <v>108</v>
      </c>
      <c r="V566" s="53">
        <f t="shared" ref="V566:V571" si="173">ROUND(S566*U566,2)</f>
        <v>1296</v>
      </c>
      <c r="W566" s="53"/>
      <c r="X566" s="53">
        <f t="shared" si="171"/>
        <v>108.59999999999991</v>
      </c>
      <c r="Y566" s="54"/>
      <c r="Z566" s="3">
        <f t="shared" si="164"/>
        <v>9.1499999999999998E-2</v>
      </c>
    </row>
    <row r="567" spans="1:26" x14ac:dyDescent="0.25">
      <c r="A567" s="49">
        <f t="shared" si="163"/>
        <v>7</v>
      </c>
      <c r="B567" s="1" t="s">
        <v>201</v>
      </c>
      <c r="C567" s="53"/>
      <c r="D567" s="53">
        <f>'Link in'!D220</f>
        <v>0</v>
      </c>
      <c r="E567" s="54"/>
      <c r="F567" s="55">
        <f>'KYAW Rates'!C11</f>
        <v>158.4</v>
      </c>
      <c r="G567" s="53">
        <f t="shared" si="165"/>
        <v>0</v>
      </c>
      <c r="H567" s="53"/>
      <c r="I567" s="53">
        <f t="shared" si="166"/>
        <v>0</v>
      </c>
      <c r="J567" s="54"/>
      <c r="K567" s="55">
        <f t="shared" si="167"/>
        <v>172.8</v>
      </c>
      <c r="L567" s="53">
        <f t="shared" si="168"/>
        <v>0</v>
      </c>
      <c r="M567" s="53"/>
      <c r="N567" s="53">
        <f>'Link in'!E220</f>
        <v>96</v>
      </c>
      <c r="O567" s="54"/>
      <c r="P567" s="55">
        <f t="shared" si="172"/>
        <v>158.4</v>
      </c>
      <c r="Q567" s="53">
        <f t="shared" si="169"/>
        <v>15206.4</v>
      </c>
      <c r="R567" s="53"/>
      <c r="S567" s="53">
        <f t="shared" si="170"/>
        <v>96</v>
      </c>
      <c r="T567" s="54"/>
      <c r="U567" s="55">
        <f>'KYAW Rates'!D11</f>
        <v>172.8</v>
      </c>
      <c r="V567" s="53">
        <f t="shared" si="173"/>
        <v>16588.8</v>
      </c>
      <c r="W567" s="53"/>
      <c r="X567" s="53">
        <f t="shared" si="171"/>
        <v>1382.3999999999996</v>
      </c>
      <c r="Y567" s="54"/>
      <c r="Z567" s="3">
        <f t="shared" si="164"/>
        <v>9.0899999999999995E-2</v>
      </c>
    </row>
    <row r="568" spans="1:26" x14ac:dyDescent="0.25">
      <c r="A568" s="49">
        <f t="shared" si="163"/>
        <v>8</v>
      </c>
      <c r="B568" s="1" t="s">
        <v>202</v>
      </c>
      <c r="C568" s="53"/>
      <c r="D568" s="53">
        <f>'Link in'!D221</f>
        <v>0</v>
      </c>
      <c r="E568" s="54"/>
      <c r="F568" s="55">
        <f>'KYAW Rates'!C12</f>
        <v>296.85000000000002</v>
      </c>
      <c r="G568" s="53">
        <f t="shared" si="165"/>
        <v>0</v>
      </c>
      <c r="H568" s="53"/>
      <c r="I568" s="53">
        <f t="shared" si="166"/>
        <v>0</v>
      </c>
      <c r="J568" s="54"/>
      <c r="K568" s="55">
        <f t="shared" si="167"/>
        <v>323.89999999999998</v>
      </c>
      <c r="L568" s="53">
        <f t="shared" si="168"/>
        <v>0</v>
      </c>
      <c r="M568" s="53"/>
      <c r="N568" s="53">
        <f>'Link in'!E221</f>
        <v>0</v>
      </c>
      <c r="O568" s="54"/>
      <c r="P568" s="55">
        <f t="shared" si="172"/>
        <v>296.85000000000002</v>
      </c>
      <c r="Q568" s="53">
        <f t="shared" si="169"/>
        <v>0</v>
      </c>
      <c r="R568" s="53"/>
      <c r="S568" s="53">
        <f t="shared" si="170"/>
        <v>0</v>
      </c>
      <c r="T568" s="54"/>
      <c r="U568" s="55">
        <f>'KYAW Rates'!D12</f>
        <v>323.89999999999998</v>
      </c>
      <c r="V568" s="53">
        <f t="shared" si="173"/>
        <v>0</v>
      </c>
      <c r="W568" s="53"/>
      <c r="X568" s="53">
        <f t="shared" si="171"/>
        <v>0</v>
      </c>
      <c r="Y568" s="54"/>
      <c r="Z568" s="3">
        <f t="shared" si="164"/>
        <v>0</v>
      </c>
    </row>
    <row r="569" spans="1:26" x14ac:dyDescent="0.25">
      <c r="A569" s="49">
        <f t="shared" si="163"/>
        <v>9</v>
      </c>
      <c r="B569" s="1" t="s">
        <v>203</v>
      </c>
      <c r="C569" s="53"/>
      <c r="D569" s="53">
        <f>'Link in'!D222</f>
        <v>0</v>
      </c>
      <c r="E569" s="54"/>
      <c r="F569" s="55">
        <f>'KYAW Rates'!C13</f>
        <v>494.85</v>
      </c>
      <c r="G569" s="53">
        <f t="shared" si="165"/>
        <v>0</v>
      </c>
      <c r="H569" s="53"/>
      <c r="I569" s="53">
        <f t="shared" si="166"/>
        <v>0</v>
      </c>
      <c r="J569" s="54"/>
      <c r="K569" s="55">
        <f t="shared" si="167"/>
        <v>539.9</v>
      </c>
      <c r="L569" s="53">
        <f t="shared" si="168"/>
        <v>0</v>
      </c>
      <c r="M569" s="53"/>
      <c r="N569" s="53">
        <f>'Link in'!E222</f>
        <v>12</v>
      </c>
      <c r="O569" s="54"/>
      <c r="P569" s="55">
        <f t="shared" si="172"/>
        <v>494.85</v>
      </c>
      <c r="Q569" s="53">
        <f t="shared" si="169"/>
        <v>5938.2</v>
      </c>
      <c r="R569" s="53"/>
      <c r="S569" s="53">
        <f t="shared" si="170"/>
        <v>12</v>
      </c>
      <c r="T569" s="54"/>
      <c r="U569" s="55">
        <f>'KYAW Rates'!D13</f>
        <v>539.9</v>
      </c>
      <c r="V569" s="53">
        <f t="shared" si="173"/>
        <v>6478.8</v>
      </c>
      <c r="W569" s="53"/>
      <c r="X569" s="53">
        <f t="shared" si="171"/>
        <v>540.60000000000036</v>
      </c>
      <c r="Y569" s="54"/>
      <c r="Z569" s="3">
        <f t="shared" si="164"/>
        <v>9.0999999999999998E-2</v>
      </c>
    </row>
    <row r="570" spans="1:26" x14ac:dyDescent="0.25">
      <c r="A570" s="49">
        <f t="shared" si="163"/>
        <v>10</v>
      </c>
      <c r="B570" s="1" t="s">
        <v>204</v>
      </c>
      <c r="C570" s="53"/>
      <c r="D570" s="53">
        <f>'Link in'!D223</f>
        <v>0</v>
      </c>
      <c r="E570" s="54"/>
      <c r="F570" s="55">
        <f>'KYAW Rates'!C14</f>
        <v>989.4</v>
      </c>
      <c r="G570" s="53">
        <f t="shared" si="165"/>
        <v>0</v>
      </c>
      <c r="H570" s="53"/>
      <c r="I570" s="53">
        <f t="shared" si="166"/>
        <v>0</v>
      </c>
      <c r="J570" s="54"/>
      <c r="K570" s="55">
        <f t="shared" si="167"/>
        <v>1079.4000000000001</v>
      </c>
      <c r="L570" s="53">
        <f t="shared" si="168"/>
        <v>0</v>
      </c>
      <c r="M570" s="53"/>
      <c r="N570" s="53">
        <f>'Link in'!E223</f>
        <v>0</v>
      </c>
      <c r="O570" s="54"/>
      <c r="P570" s="55">
        <f t="shared" si="172"/>
        <v>989.4</v>
      </c>
      <c r="Q570" s="53">
        <f t="shared" si="169"/>
        <v>0</v>
      </c>
      <c r="R570" s="53"/>
      <c r="S570" s="53">
        <f t="shared" si="170"/>
        <v>0</v>
      </c>
      <c r="T570" s="54"/>
      <c r="U570" s="55">
        <f>'KYAW Rates'!D14</f>
        <v>1079.4000000000001</v>
      </c>
      <c r="V570" s="53">
        <f t="shared" si="173"/>
        <v>0</v>
      </c>
      <c r="W570" s="53"/>
      <c r="X570" s="53">
        <f t="shared" si="171"/>
        <v>0</v>
      </c>
      <c r="Y570" s="54"/>
      <c r="Z570" s="3">
        <f t="shared" si="164"/>
        <v>0</v>
      </c>
    </row>
    <row r="571" spans="1:26" x14ac:dyDescent="0.25">
      <c r="A571" s="49">
        <f t="shared" si="163"/>
        <v>11</v>
      </c>
      <c r="B571" s="1" t="s">
        <v>205</v>
      </c>
      <c r="C571" s="53"/>
      <c r="D571" s="53">
        <f>'Link in'!D224</f>
        <v>0</v>
      </c>
      <c r="E571" s="54"/>
      <c r="F571" s="55">
        <f>'KYAW Rates'!C15</f>
        <v>1583.05</v>
      </c>
      <c r="G571" s="53">
        <f t="shared" si="165"/>
        <v>0</v>
      </c>
      <c r="H571" s="53"/>
      <c r="I571" s="53">
        <f t="shared" si="166"/>
        <v>0</v>
      </c>
      <c r="J571" s="54"/>
      <c r="K571" s="55">
        <f t="shared" si="167"/>
        <v>1727.1</v>
      </c>
      <c r="L571" s="53">
        <f t="shared" si="168"/>
        <v>0</v>
      </c>
      <c r="M571" s="53"/>
      <c r="N571" s="53">
        <f>'Link in'!E224</f>
        <v>0</v>
      </c>
      <c r="O571" s="54"/>
      <c r="P571" s="55">
        <f t="shared" si="172"/>
        <v>1583.05</v>
      </c>
      <c r="Q571" s="53">
        <f t="shared" si="169"/>
        <v>0</v>
      </c>
      <c r="R571" s="53"/>
      <c r="S571" s="53">
        <f t="shared" si="170"/>
        <v>0</v>
      </c>
      <c r="T571" s="54"/>
      <c r="U571" s="55">
        <f>'KYAW Rates'!D15</f>
        <v>1727.1</v>
      </c>
      <c r="V571" s="53">
        <f t="shared" si="173"/>
        <v>0</v>
      </c>
      <c r="W571" s="53"/>
      <c r="X571" s="53">
        <f t="shared" si="171"/>
        <v>0</v>
      </c>
      <c r="Y571" s="54"/>
      <c r="Z571" s="3">
        <f t="shared" si="164"/>
        <v>0</v>
      </c>
    </row>
    <row r="572" spans="1:26" x14ac:dyDescent="0.25">
      <c r="A572" s="49">
        <f t="shared" si="163"/>
        <v>12</v>
      </c>
      <c r="C572" s="53"/>
      <c r="D572" s="53"/>
      <c r="E572" s="54"/>
      <c r="F572" s="55"/>
      <c r="G572" s="53"/>
      <c r="H572" s="53"/>
      <c r="I572" s="53"/>
      <c r="J572" s="54"/>
      <c r="K572" s="55"/>
      <c r="L572" s="53"/>
      <c r="M572" s="53"/>
      <c r="N572" s="53"/>
      <c r="O572" s="54"/>
      <c r="P572" s="55"/>
      <c r="Q572" s="53"/>
      <c r="R572" s="53"/>
      <c r="S572" s="53"/>
      <c r="T572" s="54"/>
      <c r="U572" s="55"/>
      <c r="V572" s="53"/>
      <c r="W572" s="53"/>
      <c r="X572" s="53"/>
      <c r="Y572" s="54"/>
      <c r="Z572" s="3"/>
    </row>
    <row r="573" spans="1:26" x14ac:dyDescent="0.25">
      <c r="A573" s="49">
        <f t="shared" si="163"/>
        <v>13</v>
      </c>
    </row>
    <row r="574" spans="1:26" x14ac:dyDescent="0.25">
      <c r="A574" s="49">
        <f t="shared" si="163"/>
        <v>14</v>
      </c>
    </row>
    <row r="575" spans="1:26" x14ac:dyDescent="0.25">
      <c r="A575" s="49">
        <f t="shared" si="163"/>
        <v>15</v>
      </c>
    </row>
    <row r="576" spans="1:26" x14ac:dyDescent="0.25">
      <c r="A576" s="49">
        <f t="shared" si="163"/>
        <v>16</v>
      </c>
    </row>
    <row r="577" spans="1:26" x14ac:dyDescent="0.25">
      <c r="A577" s="49">
        <f t="shared" si="163"/>
        <v>17</v>
      </c>
      <c r="F577" s="54"/>
      <c r="K577" s="54"/>
    </row>
    <row r="578" spans="1:26" x14ac:dyDescent="0.25">
      <c r="A578" s="49">
        <f t="shared" si="163"/>
        <v>18</v>
      </c>
      <c r="B578" s="51" t="s">
        <v>206</v>
      </c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3"/>
      <c r="Y578" s="54"/>
      <c r="Z578" s="3"/>
    </row>
    <row r="579" spans="1:26" x14ac:dyDescent="0.25">
      <c r="A579" s="49">
        <f t="shared" si="163"/>
        <v>19</v>
      </c>
      <c r="B579" s="1" t="s">
        <v>69</v>
      </c>
      <c r="C579" s="52"/>
      <c r="D579" s="54"/>
      <c r="E579" s="53">
        <f>'Link in'!D226</f>
        <v>0</v>
      </c>
      <c r="F579" s="72">
        <f>'KYAW Rates'!C22</f>
        <v>8.0347000000000008</v>
      </c>
      <c r="G579" s="52">
        <f>ROUND(E579*F579,2)</f>
        <v>0</v>
      </c>
      <c r="H579" s="52"/>
      <c r="I579" s="54"/>
      <c r="J579" s="53">
        <f>E579</f>
        <v>0</v>
      </c>
      <c r="K579" s="72">
        <f>U579</f>
        <v>7.8880999999999997</v>
      </c>
      <c r="L579" s="52">
        <f>ROUND(J579*K579,2)</f>
        <v>0</v>
      </c>
      <c r="M579" s="52"/>
      <c r="N579" s="54"/>
      <c r="O579" s="53">
        <f>'Link in'!E226</f>
        <v>5204.607</v>
      </c>
      <c r="P579" s="72">
        <f>+F579</f>
        <v>8.0347000000000008</v>
      </c>
      <c r="Q579" s="52">
        <f>ROUND(O579*P579,2)</f>
        <v>41817.46</v>
      </c>
      <c r="R579" s="52"/>
      <c r="S579" s="54"/>
      <c r="T579" s="53">
        <f>O579</f>
        <v>5204.607</v>
      </c>
      <c r="U579" s="72">
        <f>'KYAW Rates'!D22</f>
        <v>7.8880999999999997</v>
      </c>
      <c r="V579" s="52">
        <f>ROUND(T579*U579,2)</f>
        <v>41054.46</v>
      </c>
      <c r="W579" s="53"/>
      <c r="X579" s="52">
        <f t="shared" ref="X579" si="174">+V579-Q579</f>
        <v>-763</v>
      </c>
      <c r="Y579" s="54"/>
      <c r="Z579" s="3">
        <f>IF(Q579=0,0,ROUND((X579/Q579),4))</f>
        <v>-1.8200000000000001E-2</v>
      </c>
    </row>
    <row r="580" spans="1:26" x14ac:dyDescent="0.25">
      <c r="A580" s="49">
        <f t="shared" si="163"/>
        <v>20</v>
      </c>
      <c r="C580" s="52"/>
      <c r="D580" s="54"/>
      <c r="E580" s="53"/>
      <c r="F580" s="60"/>
      <c r="G580" s="53"/>
      <c r="H580" s="52"/>
      <c r="I580" s="54"/>
      <c r="J580" s="53"/>
      <c r="K580" s="60"/>
      <c r="L580" s="53"/>
      <c r="M580" s="52"/>
      <c r="N580" s="54"/>
      <c r="O580" s="53"/>
      <c r="P580" s="60"/>
      <c r="Q580" s="53"/>
      <c r="R580" s="52"/>
      <c r="S580" s="54"/>
      <c r="T580" s="53"/>
      <c r="U580" s="60"/>
      <c r="V580" s="53"/>
      <c r="W580" s="53"/>
      <c r="X580" s="52"/>
      <c r="Y580" s="54"/>
      <c r="Z580" s="3"/>
    </row>
    <row r="581" spans="1:26" x14ac:dyDescent="0.25">
      <c r="A581" s="49">
        <f t="shared" si="163"/>
        <v>21</v>
      </c>
    </row>
    <row r="582" spans="1:26" x14ac:dyDescent="0.25">
      <c r="A582" s="49">
        <f t="shared" si="163"/>
        <v>22</v>
      </c>
    </row>
    <row r="583" spans="1:26" x14ac:dyDescent="0.25">
      <c r="A583" s="49">
        <f t="shared" si="163"/>
        <v>23</v>
      </c>
    </row>
    <row r="584" spans="1:26" x14ac:dyDescent="0.25">
      <c r="A584" s="49">
        <f t="shared" si="163"/>
        <v>24</v>
      </c>
    </row>
    <row r="585" spans="1:26" x14ac:dyDescent="0.25">
      <c r="A585" s="49">
        <f t="shared" si="163"/>
        <v>25</v>
      </c>
      <c r="C585" s="53"/>
      <c r="E585" s="53"/>
      <c r="F585" s="60"/>
      <c r="G585" s="53"/>
      <c r="H585" s="53"/>
      <c r="J585" s="53"/>
      <c r="K585" s="60"/>
      <c r="L585" s="53"/>
      <c r="M585" s="53"/>
      <c r="O585" s="53"/>
      <c r="P585" s="60"/>
      <c r="Q585" s="53"/>
      <c r="R585" s="53"/>
      <c r="T585" s="53"/>
      <c r="U585" s="60"/>
      <c r="V585" s="53"/>
      <c r="W585" s="53"/>
      <c r="X585" s="53"/>
      <c r="Z585" s="3"/>
    </row>
    <row r="586" spans="1:26" x14ac:dyDescent="0.25">
      <c r="A586" s="49">
        <f t="shared" si="163"/>
        <v>26</v>
      </c>
      <c r="E586" s="53"/>
      <c r="F586" s="7"/>
      <c r="G586" s="52"/>
      <c r="H586" s="53"/>
      <c r="J586" s="53"/>
      <c r="K586" s="7"/>
      <c r="L586" s="52"/>
      <c r="O586" s="53"/>
      <c r="P586" s="7"/>
      <c r="Q586" s="52"/>
      <c r="T586" s="53"/>
      <c r="U586" s="7"/>
      <c r="V586" s="52"/>
      <c r="X586" s="52"/>
      <c r="Y586" s="54"/>
      <c r="Z586" s="3"/>
    </row>
    <row r="587" spans="1:26" x14ac:dyDescent="0.25">
      <c r="A587" s="49">
        <f t="shared" si="163"/>
        <v>27</v>
      </c>
      <c r="E587" s="53"/>
      <c r="F587" s="60"/>
      <c r="G587" s="53"/>
      <c r="H587" s="53"/>
      <c r="J587" s="53"/>
      <c r="K587" s="60"/>
      <c r="L587" s="53"/>
      <c r="O587" s="53"/>
      <c r="P587" s="60"/>
      <c r="Q587" s="53"/>
      <c r="T587" s="53"/>
      <c r="U587" s="60"/>
      <c r="V587" s="53"/>
      <c r="X587" s="53"/>
      <c r="Z587" s="3"/>
    </row>
    <row r="588" spans="1:26" x14ac:dyDescent="0.25">
      <c r="A588" s="49">
        <f t="shared" si="163"/>
        <v>28</v>
      </c>
      <c r="C588" s="4"/>
      <c r="F588" s="60"/>
      <c r="G588" s="4"/>
      <c r="H588" s="4"/>
      <c r="J588" s="53"/>
      <c r="K588" s="72"/>
      <c r="L588" s="4"/>
      <c r="M588" s="4"/>
      <c r="P588" s="49"/>
      <c r="Q588" s="4"/>
      <c r="R588" s="4"/>
      <c r="U588" s="49"/>
      <c r="V588" s="4"/>
      <c r="W588" s="4"/>
      <c r="X588" s="4"/>
      <c r="Z588" s="3"/>
    </row>
    <row r="589" spans="1:26" x14ac:dyDescent="0.25">
      <c r="A589" s="49">
        <f t="shared" si="163"/>
        <v>29</v>
      </c>
      <c r="C589" s="62"/>
      <c r="F589" s="62"/>
      <c r="G589" s="62"/>
      <c r="H589" s="62"/>
      <c r="K589" s="62"/>
      <c r="L589" s="62"/>
      <c r="M589" s="62"/>
      <c r="P589" s="62"/>
      <c r="Q589" s="62"/>
      <c r="R589" s="62"/>
      <c r="U589" s="62"/>
      <c r="V589" s="62"/>
      <c r="W589" s="62"/>
      <c r="X589" s="53"/>
      <c r="Z589" s="3"/>
    </row>
    <row r="590" spans="1:26" ht="15.75" thickBot="1" x14ac:dyDescent="0.3">
      <c r="A590" s="49">
        <f t="shared" si="163"/>
        <v>30</v>
      </c>
      <c r="B590" s="1" t="s">
        <v>138</v>
      </c>
      <c r="C590" s="64"/>
      <c r="D590" s="73"/>
      <c r="E590" s="74">
        <f>SUM(E572:E589)</f>
        <v>0</v>
      </c>
      <c r="F590" s="64"/>
      <c r="G590" s="75">
        <f>SUM(G563:G589)</f>
        <v>0</v>
      </c>
      <c r="H590" s="64"/>
      <c r="I590" s="73"/>
      <c r="J590" s="74">
        <f>SUM(J572:J589)</f>
        <v>0</v>
      </c>
      <c r="K590" s="64"/>
      <c r="L590" s="75">
        <f>SUM(L563:L589)</f>
        <v>0</v>
      </c>
      <c r="M590" s="64"/>
      <c r="N590" s="73"/>
      <c r="O590" s="74">
        <f>SUM(O572:O589)</f>
        <v>5204.607</v>
      </c>
      <c r="P590" s="64"/>
      <c r="Q590" s="75">
        <f>SUM(Q563:Q589)</f>
        <v>66645.7</v>
      </c>
      <c r="R590" s="64"/>
      <c r="S590" s="73"/>
      <c r="T590" s="74">
        <f>SUM(T572:T589)</f>
        <v>5204.607</v>
      </c>
      <c r="U590" s="64"/>
      <c r="V590" s="75">
        <f>SUM(V563:V589)</f>
        <v>68139.06</v>
      </c>
      <c r="W590" s="64"/>
      <c r="X590" s="75">
        <f>SUM(X563:X589)</f>
        <v>1493.3599999999997</v>
      </c>
      <c r="Z590" s="69">
        <f t="shared" ref="Z590" si="175">IF(Q590=0,0,ROUND((X590/Q590),4))</f>
        <v>2.24E-2</v>
      </c>
    </row>
    <row r="591" spans="1:26" ht="15.75" thickTop="1" x14ac:dyDescent="0.25">
      <c r="A591" s="49"/>
      <c r="C591" s="53"/>
      <c r="F591" s="66"/>
      <c r="G591" s="53"/>
      <c r="H591" s="53"/>
      <c r="I591" s="53"/>
      <c r="J591" s="53"/>
      <c r="K591" s="53"/>
      <c r="L591" s="53"/>
      <c r="M591" s="53"/>
      <c r="N591" s="53"/>
      <c r="P591" s="66"/>
      <c r="Q591" s="53"/>
      <c r="R591" s="53"/>
      <c r="U591" s="66"/>
      <c r="V591" s="53"/>
      <c r="X591" s="53"/>
      <c r="Z591" s="3"/>
    </row>
    <row r="592" spans="1:26" x14ac:dyDescent="0.25">
      <c r="A592" s="49"/>
      <c r="C592" s="53"/>
      <c r="D592" s="49"/>
      <c r="F592" s="66"/>
      <c r="G592" s="53"/>
      <c r="H592" s="53"/>
      <c r="I592" s="53"/>
      <c r="J592" s="53"/>
      <c r="K592" s="53"/>
      <c r="L592" s="53"/>
      <c r="M592" s="53"/>
      <c r="N592" s="53"/>
      <c r="P592" s="66"/>
      <c r="Q592" s="53"/>
      <c r="R592" s="53"/>
      <c r="S592" s="49"/>
      <c r="U592" s="66"/>
      <c r="V592" s="53"/>
      <c r="X592" s="53"/>
      <c r="Z592" s="3"/>
    </row>
    <row r="593" spans="1:26" x14ac:dyDescent="0.25">
      <c r="A593" s="49"/>
      <c r="B593" s="76"/>
      <c r="F593" s="6"/>
      <c r="P593" s="6"/>
      <c r="U593" s="6"/>
      <c r="X593" s="53"/>
      <c r="Z593" s="3"/>
    </row>
    <row r="594" spans="1:26" x14ac:dyDescent="0.25">
      <c r="A594" s="49"/>
      <c r="F594" s="6"/>
      <c r="P594" s="6"/>
      <c r="U594" s="6"/>
      <c r="X594" s="53"/>
      <c r="Z594" s="3"/>
    </row>
    <row r="596" spans="1:26" x14ac:dyDescent="0.25">
      <c r="A596" s="201" t="s">
        <v>271</v>
      </c>
      <c r="B596" s="201"/>
      <c r="C596" s="201"/>
      <c r="D596" s="201"/>
      <c r="E596" s="201"/>
      <c r="F596" s="201"/>
      <c r="G596" s="201"/>
      <c r="H596" s="201"/>
      <c r="I596" s="201"/>
      <c r="J596" s="201"/>
      <c r="K596" s="201"/>
      <c r="L596" s="201"/>
      <c r="M596" s="201"/>
      <c r="N596" s="201"/>
      <c r="O596" s="201"/>
      <c r="P596" s="201"/>
      <c r="Q596" s="201"/>
      <c r="R596" s="201"/>
      <c r="S596" s="201"/>
      <c r="T596" s="201"/>
      <c r="U596" s="201"/>
      <c r="V596" s="201"/>
      <c r="W596" s="201"/>
      <c r="X596" s="201"/>
      <c r="Y596" s="201"/>
      <c r="Z596" s="201"/>
    </row>
    <row r="597" spans="1:26" x14ac:dyDescent="0.25">
      <c r="A597" s="201" t="str">
        <f>+$A$2</f>
        <v>Forecast Year Operating Revenues at Present Rates &amp; Proposed Rates</v>
      </c>
      <c r="B597" s="201"/>
      <c r="C597" s="201"/>
      <c r="D597" s="201"/>
      <c r="E597" s="201"/>
      <c r="F597" s="201"/>
      <c r="G597" s="201"/>
      <c r="H597" s="201"/>
      <c r="I597" s="201"/>
      <c r="J597" s="201"/>
      <c r="K597" s="201"/>
      <c r="L597" s="201"/>
      <c r="M597" s="201"/>
      <c r="N597" s="201"/>
      <c r="O597" s="201"/>
      <c r="P597" s="201"/>
      <c r="Q597" s="201"/>
      <c r="R597" s="201"/>
      <c r="S597" s="201"/>
      <c r="T597" s="201"/>
      <c r="U597" s="201"/>
      <c r="V597" s="201"/>
      <c r="W597" s="201"/>
      <c r="X597" s="201"/>
      <c r="Y597" s="201"/>
      <c r="Z597" s="201"/>
    </row>
    <row r="598" spans="1:26" x14ac:dyDescent="0.25">
      <c r="A598" s="201" t="str">
        <f>+$A$3</f>
        <v>Base Year (12 Months Ending August 31, 2026)</v>
      </c>
      <c r="B598" s="201"/>
      <c r="C598" s="201"/>
      <c r="D598" s="201"/>
      <c r="E598" s="201"/>
      <c r="F598" s="201"/>
      <c r="G598" s="201"/>
      <c r="H598" s="201"/>
      <c r="I598" s="201"/>
      <c r="J598" s="201"/>
      <c r="K598" s="201"/>
      <c r="L598" s="201"/>
      <c r="M598" s="201"/>
      <c r="N598" s="201"/>
      <c r="O598" s="201"/>
      <c r="P598" s="201"/>
      <c r="Q598" s="201"/>
      <c r="R598" s="201"/>
      <c r="S598" s="201"/>
      <c r="T598" s="201"/>
      <c r="U598" s="201"/>
      <c r="V598" s="201"/>
      <c r="W598" s="201"/>
      <c r="X598" s="201"/>
      <c r="Y598" s="201"/>
      <c r="Z598" s="201"/>
    </row>
    <row r="599" spans="1:26" x14ac:dyDescent="0.25">
      <c r="A599" s="201" t="str">
        <f>+$A$4</f>
        <v>Forecast Year (12 Months Ending December 31, 2027)</v>
      </c>
      <c r="B599" s="201"/>
      <c r="C599" s="201"/>
      <c r="D599" s="201"/>
      <c r="E599" s="201"/>
      <c r="F599" s="201"/>
      <c r="G599" s="201"/>
      <c r="H599" s="201"/>
      <c r="I599" s="201"/>
      <c r="J599" s="201"/>
      <c r="K599" s="201"/>
      <c r="L599" s="201"/>
      <c r="M599" s="201"/>
      <c r="N599" s="201"/>
      <c r="O599" s="201"/>
      <c r="P599" s="201"/>
      <c r="Q599" s="201"/>
      <c r="R599" s="201"/>
      <c r="S599" s="201"/>
      <c r="T599" s="201"/>
      <c r="U599" s="201"/>
      <c r="V599" s="201"/>
      <c r="W599" s="201"/>
      <c r="X599" s="201"/>
      <c r="Y599" s="201"/>
      <c r="Z599" s="201"/>
    </row>
    <row r="600" spans="1:26" x14ac:dyDescent="0.25">
      <c r="A600" s="201" t="s">
        <v>184</v>
      </c>
      <c r="B600" s="201"/>
      <c r="C600" s="201"/>
      <c r="D600" s="201"/>
      <c r="E600" s="201"/>
      <c r="F600" s="201"/>
      <c r="G600" s="201"/>
      <c r="H600" s="201"/>
      <c r="I600" s="201"/>
      <c r="J600" s="201"/>
      <c r="K600" s="201"/>
      <c r="L600" s="201"/>
      <c r="M600" s="201"/>
      <c r="N600" s="201"/>
      <c r="O600" s="201"/>
      <c r="P600" s="201"/>
      <c r="Q600" s="201"/>
      <c r="R600" s="201"/>
      <c r="S600" s="201"/>
      <c r="T600" s="201"/>
      <c r="U600" s="201"/>
      <c r="V600" s="201"/>
      <c r="W600" s="201"/>
      <c r="X600" s="201"/>
      <c r="Y600" s="201"/>
      <c r="Z600" s="201"/>
    </row>
    <row r="601" spans="1:26" x14ac:dyDescent="0.25">
      <c r="A601" s="40"/>
      <c r="I601" s="39"/>
      <c r="J601" s="39"/>
      <c r="K601" s="39"/>
      <c r="L601" s="39"/>
      <c r="M601" s="39"/>
      <c r="N601" s="39"/>
      <c r="O601" s="39"/>
      <c r="P601" s="39"/>
      <c r="Q601" s="39"/>
      <c r="Z601" s="2" t="s">
        <v>185</v>
      </c>
    </row>
    <row r="602" spans="1:26" x14ac:dyDescent="0.25">
      <c r="A602" s="40"/>
      <c r="I602" s="39"/>
      <c r="J602" s="39"/>
      <c r="K602" s="39"/>
      <c r="L602" s="39"/>
      <c r="M602" s="39"/>
      <c r="N602" s="39"/>
      <c r="O602" s="39"/>
      <c r="P602" s="39"/>
      <c r="Q602" s="39"/>
      <c r="Z602" s="2" t="str">
        <f>+Z$7</f>
        <v>Witness Responsible:  Charles Rea</v>
      </c>
    </row>
    <row r="603" spans="1:26" x14ac:dyDescent="0.25">
      <c r="A603" s="40"/>
      <c r="Z603" s="2" t="str">
        <f>Z$8</f>
        <v>KAWC 2026 Rate Case - Exhibit 37 (M,N) Revenue Present &amp; Proposed</v>
      </c>
    </row>
    <row r="604" spans="1:26" x14ac:dyDescent="0.25">
      <c r="A604" s="42"/>
      <c r="B604" s="43"/>
      <c r="C604" s="44"/>
      <c r="D604" s="45"/>
      <c r="E604" s="43"/>
      <c r="F604" s="46"/>
      <c r="G604" s="44"/>
      <c r="H604" s="44"/>
      <c r="I604" s="44"/>
      <c r="J604" s="44"/>
      <c r="K604" s="44"/>
      <c r="L604" s="44"/>
      <c r="M604" s="44"/>
      <c r="N604" s="44"/>
      <c r="O604" s="43"/>
      <c r="P604" s="46"/>
      <c r="Q604" s="44"/>
      <c r="R604" s="44"/>
      <c r="S604" s="44"/>
      <c r="T604" s="45"/>
      <c r="U604" s="46"/>
      <c r="V604" s="45"/>
      <c r="W604" s="45"/>
      <c r="X604" s="47"/>
      <c r="Y604" s="45"/>
      <c r="Z604" s="48"/>
    </row>
    <row r="605" spans="1:26" x14ac:dyDescent="0.25">
      <c r="C605" s="49"/>
      <c r="D605" s="202" t="s">
        <v>163</v>
      </c>
      <c r="E605" s="202" t="s">
        <v>186</v>
      </c>
      <c r="F605" s="202"/>
      <c r="G605" s="202"/>
      <c r="H605" s="49"/>
      <c r="I605" s="202" t="s">
        <v>164</v>
      </c>
      <c r="J605" s="202" t="s">
        <v>186</v>
      </c>
      <c r="K605" s="202"/>
      <c r="L605" s="202"/>
      <c r="M605" s="49"/>
      <c r="N605" s="202" t="s">
        <v>165</v>
      </c>
      <c r="O605" s="202" t="s">
        <v>187</v>
      </c>
      <c r="P605" s="202"/>
      <c r="Q605" s="202"/>
      <c r="R605" s="49"/>
      <c r="S605" s="202" t="s">
        <v>166</v>
      </c>
      <c r="T605" s="202" t="s">
        <v>188</v>
      </c>
      <c r="U605" s="202"/>
      <c r="V605" s="202"/>
      <c r="W605" s="50"/>
      <c r="X605" s="50"/>
    </row>
    <row r="606" spans="1:26" x14ac:dyDescent="0.25">
      <c r="C606" s="49"/>
      <c r="D606" s="49" t="s">
        <v>189</v>
      </c>
      <c r="E606" s="49"/>
      <c r="F606" s="49"/>
      <c r="G606" s="49"/>
      <c r="H606" s="49"/>
      <c r="I606" s="49" t="s">
        <v>189</v>
      </c>
      <c r="J606" s="49"/>
      <c r="K606" s="49"/>
      <c r="L606" s="49"/>
      <c r="M606" s="49"/>
      <c r="N606" s="49" t="s">
        <v>189</v>
      </c>
      <c r="O606" s="49"/>
      <c r="P606" s="49"/>
      <c r="Q606" s="49"/>
      <c r="R606" s="49"/>
      <c r="S606" s="49" t="s">
        <v>189</v>
      </c>
      <c r="T606" s="49"/>
      <c r="U606" s="49"/>
      <c r="V606" s="49"/>
      <c r="W606" s="49"/>
      <c r="X606" s="49"/>
    </row>
    <row r="607" spans="1:26" x14ac:dyDescent="0.25">
      <c r="B607" s="49" t="s">
        <v>167</v>
      </c>
      <c r="C607" s="49"/>
      <c r="D607" s="49" t="s">
        <v>190</v>
      </c>
      <c r="E607" s="49" t="s">
        <v>168</v>
      </c>
      <c r="F607" s="49" t="s">
        <v>191</v>
      </c>
      <c r="G607" s="49" t="s">
        <v>138</v>
      </c>
      <c r="H607" s="49"/>
      <c r="I607" s="49" t="s">
        <v>190</v>
      </c>
      <c r="J607" s="49" t="s">
        <v>168</v>
      </c>
      <c r="K607" s="49" t="s">
        <v>192</v>
      </c>
      <c r="L607" s="49" t="s">
        <v>138</v>
      </c>
      <c r="M607" s="49"/>
      <c r="N607" s="49" t="s">
        <v>190</v>
      </c>
      <c r="O607" s="49" t="s">
        <v>168</v>
      </c>
      <c r="P607" s="49" t="s">
        <v>191</v>
      </c>
      <c r="Q607" s="49" t="s">
        <v>138</v>
      </c>
      <c r="R607" s="49"/>
      <c r="S607" s="49" t="s">
        <v>190</v>
      </c>
      <c r="T607" s="49" t="s">
        <v>168</v>
      </c>
      <c r="U607" s="49" t="s">
        <v>193</v>
      </c>
      <c r="V607" s="49" t="s">
        <v>138</v>
      </c>
      <c r="W607" s="49"/>
      <c r="X607" s="49" t="s">
        <v>169</v>
      </c>
      <c r="Z607" s="49" t="s">
        <v>170</v>
      </c>
    </row>
    <row r="608" spans="1:26" x14ac:dyDescent="0.25">
      <c r="A608" s="42" t="s">
        <v>171</v>
      </c>
      <c r="B608" s="42" t="s">
        <v>107</v>
      </c>
      <c r="C608" s="49"/>
      <c r="D608" s="42" t="s">
        <v>194</v>
      </c>
      <c r="E608" s="42" t="str">
        <f>E$272</f>
        <v>(000 Gal)</v>
      </c>
      <c r="F608" s="42" t="s">
        <v>195</v>
      </c>
      <c r="G608" s="42" t="s">
        <v>173</v>
      </c>
      <c r="H608" s="49"/>
      <c r="I608" s="42" t="s">
        <v>194</v>
      </c>
      <c r="J608" s="42" t="str">
        <f>J$272</f>
        <v>(000 Gal)</v>
      </c>
      <c r="K608" s="42" t="s">
        <v>195</v>
      </c>
      <c r="L608" s="42" t="s">
        <v>173</v>
      </c>
      <c r="M608" s="49"/>
      <c r="N608" s="42" t="s">
        <v>194</v>
      </c>
      <c r="O608" s="42" t="str">
        <f>O$272</f>
        <v>(000 Gal)</v>
      </c>
      <c r="P608" s="42" t="s">
        <v>195</v>
      </c>
      <c r="Q608" s="42" t="s">
        <v>173</v>
      </c>
      <c r="R608" s="49"/>
      <c r="S608" s="42" t="s">
        <v>194</v>
      </c>
      <c r="T608" s="42" t="str">
        <f>T$272</f>
        <v>(000 Gal)</v>
      </c>
      <c r="U608" s="42" t="s">
        <v>195</v>
      </c>
      <c r="V608" s="42" t="s">
        <v>173</v>
      </c>
      <c r="W608" s="49"/>
      <c r="X608" s="42" t="s">
        <v>174</v>
      </c>
      <c r="Z608" s="42" t="s">
        <v>174</v>
      </c>
    </row>
    <row r="609" spans="1:26" x14ac:dyDescent="0.25">
      <c r="A609" s="49">
        <v>1</v>
      </c>
      <c r="B609" s="40" t="str">
        <f>+A600</f>
        <v>RESIDENTIAL CLASS</v>
      </c>
      <c r="C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Z609" s="49"/>
    </row>
    <row r="610" spans="1:26" x14ac:dyDescent="0.25">
      <c r="A610" s="49">
        <f>+A609+1</f>
        <v>2</v>
      </c>
      <c r="B610" s="51" t="s">
        <v>196</v>
      </c>
    </row>
    <row r="611" spans="1:26" x14ac:dyDescent="0.25">
      <c r="A611" s="49">
        <f t="shared" ref="A611:A638" si="176">+A610+1</f>
        <v>3</v>
      </c>
      <c r="B611" s="1" t="s">
        <v>197</v>
      </c>
      <c r="C611" s="52"/>
      <c r="D611" s="53">
        <f>'Link in'!D232</f>
        <v>0</v>
      </c>
      <c r="E611" s="54"/>
      <c r="F611" s="71">
        <f>'KYAW Rates'!P7</f>
        <v>15.78</v>
      </c>
      <c r="G611" s="52">
        <f>ROUND(D611*F611,2)</f>
        <v>0</v>
      </c>
      <c r="H611" s="52"/>
      <c r="I611" s="53">
        <f>D611</f>
        <v>0</v>
      </c>
      <c r="J611" s="54"/>
      <c r="K611" s="71">
        <f>U611</f>
        <v>21.7</v>
      </c>
      <c r="L611" s="52">
        <f>ROUND(I611*K611,2)</f>
        <v>0</v>
      </c>
      <c r="M611" s="52"/>
      <c r="N611" s="53">
        <f>'Link in'!E232</f>
        <v>56940</v>
      </c>
      <c r="O611" s="54"/>
      <c r="P611" s="71">
        <f>+F611</f>
        <v>15.78</v>
      </c>
      <c r="Q611" s="52">
        <f>ROUND(N611*P611,2)</f>
        <v>898513.2</v>
      </c>
      <c r="R611" s="52"/>
      <c r="S611" s="53">
        <f>N611</f>
        <v>56940</v>
      </c>
      <c r="T611" s="54"/>
      <c r="U611" s="71">
        <f>'KYAW Rates'!D7</f>
        <v>21.7</v>
      </c>
      <c r="V611" s="52">
        <f>ROUND(S611*U611,0)</f>
        <v>1235598</v>
      </c>
      <c r="W611" s="52"/>
      <c r="X611" s="52">
        <f>+V611-Q611</f>
        <v>337084.80000000005</v>
      </c>
      <c r="Y611" s="54"/>
      <c r="Z611" s="3">
        <f t="shared" ref="Z611:Z619" si="177">IF(Q611=0,0,ROUND((X611/Q611),4))</f>
        <v>0.37519999999999998</v>
      </c>
    </row>
    <row r="612" spans="1:26" x14ac:dyDescent="0.25">
      <c r="A612" s="49">
        <f t="shared" si="176"/>
        <v>4</v>
      </c>
      <c r="B612" s="1" t="s">
        <v>198</v>
      </c>
      <c r="C612" s="53"/>
      <c r="D612" s="53">
        <f>'Link in'!D233</f>
        <v>0</v>
      </c>
      <c r="E612" s="54"/>
      <c r="F612" s="55">
        <f>'KYAW Rates'!P8</f>
        <v>15.78</v>
      </c>
      <c r="G612" s="53">
        <f t="shared" ref="G612:G619" si="178">ROUND(D612*F612,2)</f>
        <v>0</v>
      </c>
      <c r="H612" s="53"/>
      <c r="I612" s="53">
        <f t="shared" ref="I612:I619" si="179">D612</f>
        <v>0</v>
      </c>
      <c r="J612" s="54"/>
      <c r="K612" s="55">
        <f t="shared" ref="K612:K619" si="180">U612</f>
        <v>32.5</v>
      </c>
      <c r="L612" s="53">
        <f t="shared" ref="L612:L619" si="181">ROUND(I612*K612,2)</f>
        <v>0</v>
      </c>
      <c r="M612" s="53"/>
      <c r="N612" s="53">
        <f>'Link in'!E233</f>
        <v>5352</v>
      </c>
      <c r="O612" s="54"/>
      <c r="P612" s="55">
        <f>+F612</f>
        <v>15.78</v>
      </c>
      <c r="Q612" s="53">
        <f t="shared" ref="Q612:Q619" si="182">ROUND(N612*P612,2)</f>
        <v>84454.56</v>
      </c>
      <c r="R612" s="53"/>
      <c r="S612" s="53">
        <f t="shared" ref="S612:S619" si="183">N612</f>
        <v>5352</v>
      </c>
      <c r="T612" s="54"/>
      <c r="U612" s="55">
        <f>'KYAW Rates'!D8</f>
        <v>32.5</v>
      </c>
      <c r="V612" s="53">
        <f>ROUND(S612*U612,0)</f>
        <v>173940</v>
      </c>
      <c r="W612" s="53"/>
      <c r="X612" s="53">
        <f t="shared" ref="X612:X619" si="184">+V612-Q612</f>
        <v>89485.440000000002</v>
      </c>
      <c r="Y612" s="54"/>
      <c r="Z612" s="3">
        <f t="shared" si="177"/>
        <v>1.0596000000000001</v>
      </c>
    </row>
    <row r="613" spans="1:26" x14ac:dyDescent="0.25">
      <c r="A613" s="49">
        <f t="shared" si="176"/>
        <v>5</v>
      </c>
      <c r="B613" s="1" t="s">
        <v>199</v>
      </c>
      <c r="C613" s="53"/>
      <c r="D613" s="53">
        <f>'Link in'!D234</f>
        <v>0</v>
      </c>
      <c r="E613" s="54"/>
      <c r="F613" s="55">
        <f>'KYAW Rates'!P9</f>
        <v>39.450000000000003</v>
      </c>
      <c r="G613" s="53">
        <f t="shared" si="178"/>
        <v>0</v>
      </c>
      <c r="H613" s="53"/>
      <c r="I613" s="53">
        <f t="shared" si="179"/>
        <v>0</v>
      </c>
      <c r="J613" s="54"/>
      <c r="K613" s="55">
        <f t="shared" si="180"/>
        <v>53.9</v>
      </c>
      <c r="L613" s="53">
        <f t="shared" si="181"/>
        <v>0</v>
      </c>
      <c r="M613" s="53"/>
      <c r="N613" s="53">
        <f>'Link in'!E234</f>
        <v>312</v>
      </c>
      <c r="O613" s="54"/>
      <c r="P613" s="55">
        <f t="shared" ref="P613:P619" si="185">+F613</f>
        <v>39.450000000000003</v>
      </c>
      <c r="Q613" s="53">
        <f t="shared" si="182"/>
        <v>12308.4</v>
      </c>
      <c r="R613" s="53"/>
      <c r="S613" s="53">
        <f t="shared" si="183"/>
        <v>312</v>
      </c>
      <c r="T613" s="54"/>
      <c r="U613" s="55">
        <f>'KYAW Rates'!D9</f>
        <v>53.9</v>
      </c>
      <c r="V613" s="53">
        <f>ROUND(S613*U613,0)</f>
        <v>16817</v>
      </c>
      <c r="W613" s="53"/>
      <c r="X613" s="53">
        <f t="shared" si="184"/>
        <v>4508.6000000000004</v>
      </c>
      <c r="Y613" s="54"/>
      <c r="Z613" s="3">
        <f t="shared" si="177"/>
        <v>0.36630000000000001</v>
      </c>
    </row>
    <row r="614" spans="1:26" x14ac:dyDescent="0.25">
      <c r="A614" s="49">
        <f t="shared" si="176"/>
        <v>6</v>
      </c>
      <c r="B614" s="1" t="s">
        <v>200</v>
      </c>
      <c r="C614" s="53"/>
      <c r="D614" s="53">
        <f>'Link in'!D235</f>
        <v>0</v>
      </c>
      <c r="E614" s="54"/>
      <c r="F614" s="55">
        <f>'KYAW Rates'!P10</f>
        <v>78.89</v>
      </c>
      <c r="G614" s="53">
        <f t="shared" si="178"/>
        <v>0</v>
      </c>
      <c r="H614" s="53"/>
      <c r="I614" s="53">
        <f t="shared" si="179"/>
        <v>0</v>
      </c>
      <c r="J614" s="54"/>
      <c r="K614" s="55">
        <f t="shared" si="180"/>
        <v>108</v>
      </c>
      <c r="L614" s="53">
        <f t="shared" si="181"/>
        <v>0</v>
      </c>
      <c r="M614" s="53"/>
      <c r="N614" s="53">
        <f>'Link in'!E235</f>
        <v>12</v>
      </c>
      <c r="O614" s="54"/>
      <c r="P614" s="55">
        <f t="shared" si="185"/>
        <v>78.89</v>
      </c>
      <c r="Q614" s="53">
        <f t="shared" si="182"/>
        <v>946.68</v>
      </c>
      <c r="R614" s="53"/>
      <c r="S614" s="53">
        <f t="shared" si="183"/>
        <v>12</v>
      </c>
      <c r="T614" s="54"/>
      <c r="U614" s="55">
        <f>'KYAW Rates'!D10</f>
        <v>108</v>
      </c>
      <c r="V614" s="53">
        <f t="shared" ref="V614:V619" si="186">ROUND(S614*U614,2)</f>
        <v>1296</v>
      </c>
      <c r="W614" s="53"/>
      <c r="X614" s="53">
        <f t="shared" si="184"/>
        <v>349.32000000000005</v>
      </c>
      <c r="Y614" s="54"/>
      <c r="Z614" s="3">
        <f t="shared" si="177"/>
        <v>0.36899999999999999</v>
      </c>
    </row>
    <row r="615" spans="1:26" x14ac:dyDescent="0.25">
      <c r="A615" s="49">
        <f t="shared" si="176"/>
        <v>7</v>
      </c>
      <c r="B615" s="1" t="s">
        <v>201</v>
      </c>
      <c r="C615" s="53"/>
      <c r="D615" s="53">
        <f>'Link in'!D236</f>
        <v>0</v>
      </c>
      <c r="E615" s="54"/>
      <c r="F615" s="55">
        <f>'KYAW Rates'!P11</f>
        <v>126.22</v>
      </c>
      <c r="G615" s="53">
        <f t="shared" si="178"/>
        <v>0</v>
      </c>
      <c r="H615" s="53"/>
      <c r="I615" s="53">
        <f t="shared" si="179"/>
        <v>0</v>
      </c>
      <c r="J615" s="54"/>
      <c r="K615" s="55">
        <f t="shared" si="180"/>
        <v>172.8</v>
      </c>
      <c r="L615" s="53">
        <f t="shared" si="181"/>
        <v>0</v>
      </c>
      <c r="M615" s="53"/>
      <c r="N615" s="53">
        <f>'Link in'!E236</f>
        <v>36</v>
      </c>
      <c r="O615" s="54"/>
      <c r="P615" s="55">
        <f t="shared" si="185"/>
        <v>126.22</v>
      </c>
      <c r="Q615" s="53">
        <f t="shared" si="182"/>
        <v>4543.92</v>
      </c>
      <c r="R615" s="53"/>
      <c r="S615" s="53">
        <f t="shared" si="183"/>
        <v>36</v>
      </c>
      <c r="T615" s="54"/>
      <c r="U615" s="55">
        <f>'KYAW Rates'!D11</f>
        <v>172.8</v>
      </c>
      <c r="V615" s="53">
        <f t="shared" si="186"/>
        <v>6220.8</v>
      </c>
      <c r="W615" s="53"/>
      <c r="X615" s="53">
        <f t="shared" si="184"/>
        <v>1676.88</v>
      </c>
      <c r="Y615" s="54"/>
      <c r="Z615" s="3">
        <f t="shared" si="177"/>
        <v>0.36899999999999999</v>
      </c>
    </row>
    <row r="616" spans="1:26" x14ac:dyDescent="0.25">
      <c r="A616" s="49">
        <f t="shared" si="176"/>
        <v>8</v>
      </c>
      <c r="B616" s="1" t="s">
        <v>202</v>
      </c>
      <c r="C616" s="53"/>
      <c r="D616" s="53">
        <f>'Link in'!D237</f>
        <v>0</v>
      </c>
      <c r="E616" s="54"/>
      <c r="F616" s="55">
        <f>'KYAW Rates'!P12</f>
        <v>236.66</v>
      </c>
      <c r="G616" s="53">
        <f t="shared" si="178"/>
        <v>0</v>
      </c>
      <c r="H616" s="53"/>
      <c r="I616" s="53">
        <f t="shared" si="179"/>
        <v>0</v>
      </c>
      <c r="J616" s="54"/>
      <c r="K616" s="55">
        <f t="shared" si="180"/>
        <v>323.89999999999998</v>
      </c>
      <c r="L616" s="53">
        <f t="shared" si="181"/>
        <v>0</v>
      </c>
      <c r="M616" s="53"/>
      <c r="N616" s="53">
        <f>'Link in'!E237</f>
        <v>0</v>
      </c>
      <c r="O616" s="54"/>
      <c r="P616" s="55">
        <f t="shared" si="185"/>
        <v>236.66</v>
      </c>
      <c r="Q616" s="53">
        <f t="shared" si="182"/>
        <v>0</v>
      </c>
      <c r="R616" s="53"/>
      <c r="S616" s="53">
        <f t="shared" si="183"/>
        <v>0</v>
      </c>
      <c r="T616" s="54"/>
      <c r="U616" s="55">
        <f>'KYAW Rates'!D12</f>
        <v>323.89999999999998</v>
      </c>
      <c r="V616" s="53">
        <f t="shared" si="186"/>
        <v>0</v>
      </c>
      <c r="W616" s="53"/>
      <c r="X616" s="53">
        <f t="shared" si="184"/>
        <v>0</v>
      </c>
      <c r="Y616" s="54"/>
      <c r="Z616" s="3">
        <f t="shared" si="177"/>
        <v>0</v>
      </c>
    </row>
    <row r="617" spans="1:26" x14ac:dyDescent="0.25">
      <c r="A617" s="49">
        <f t="shared" si="176"/>
        <v>9</v>
      </c>
      <c r="B617" s="1" t="s">
        <v>203</v>
      </c>
      <c r="C617" s="53"/>
      <c r="D617" s="53">
        <f>'Link in'!D238</f>
        <v>0</v>
      </c>
      <c r="E617" s="54"/>
      <c r="F617" s="55">
        <f>'KYAW Rates'!P13</f>
        <v>394.44</v>
      </c>
      <c r="G617" s="53">
        <f t="shared" si="178"/>
        <v>0</v>
      </c>
      <c r="H617" s="53"/>
      <c r="I617" s="53">
        <f t="shared" si="179"/>
        <v>0</v>
      </c>
      <c r="J617" s="54"/>
      <c r="K617" s="55">
        <f t="shared" si="180"/>
        <v>539.9</v>
      </c>
      <c r="L617" s="53">
        <f t="shared" si="181"/>
        <v>0</v>
      </c>
      <c r="M617" s="53"/>
      <c r="N617" s="53">
        <f>'Link in'!E238</f>
        <v>0</v>
      </c>
      <c r="O617" s="54"/>
      <c r="P617" s="55">
        <f t="shared" si="185"/>
        <v>394.44</v>
      </c>
      <c r="Q617" s="53">
        <f t="shared" si="182"/>
        <v>0</v>
      </c>
      <c r="R617" s="53"/>
      <c r="S617" s="53">
        <f t="shared" si="183"/>
        <v>0</v>
      </c>
      <c r="T617" s="54"/>
      <c r="U617" s="55">
        <f>'KYAW Rates'!D13</f>
        <v>539.9</v>
      </c>
      <c r="V617" s="53">
        <f t="shared" si="186"/>
        <v>0</v>
      </c>
      <c r="W617" s="53"/>
      <c r="X617" s="53">
        <f t="shared" si="184"/>
        <v>0</v>
      </c>
      <c r="Y617" s="54"/>
      <c r="Z617" s="3">
        <f t="shared" si="177"/>
        <v>0</v>
      </c>
    </row>
    <row r="618" spans="1:26" x14ac:dyDescent="0.25">
      <c r="A618" s="49">
        <f t="shared" si="176"/>
        <v>10</v>
      </c>
      <c r="B618" s="1" t="s">
        <v>204</v>
      </c>
      <c r="C618" s="53"/>
      <c r="D618" s="53">
        <f>'Link in'!D239</f>
        <v>0</v>
      </c>
      <c r="E618" s="54"/>
      <c r="F618" s="55">
        <f>'KYAW Rates'!P14</f>
        <v>788.87</v>
      </c>
      <c r="G618" s="53">
        <f t="shared" si="178"/>
        <v>0</v>
      </c>
      <c r="H618" s="53"/>
      <c r="I618" s="53">
        <f t="shared" si="179"/>
        <v>0</v>
      </c>
      <c r="J618" s="54"/>
      <c r="K618" s="55">
        <f t="shared" si="180"/>
        <v>1079.4000000000001</v>
      </c>
      <c r="L618" s="53">
        <f t="shared" si="181"/>
        <v>0</v>
      </c>
      <c r="M618" s="53"/>
      <c r="N618" s="53">
        <f>'Link in'!E239</f>
        <v>0</v>
      </c>
      <c r="O618" s="54"/>
      <c r="P618" s="55">
        <f t="shared" si="185"/>
        <v>788.87</v>
      </c>
      <c r="Q618" s="53">
        <f t="shared" si="182"/>
        <v>0</v>
      </c>
      <c r="R618" s="53"/>
      <c r="S618" s="53">
        <f t="shared" si="183"/>
        <v>0</v>
      </c>
      <c r="T618" s="54"/>
      <c r="U618" s="55">
        <f>'KYAW Rates'!D14</f>
        <v>1079.4000000000001</v>
      </c>
      <c r="V618" s="53">
        <f t="shared" si="186"/>
        <v>0</v>
      </c>
      <c r="W618" s="53"/>
      <c r="X618" s="53">
        <f t="shared" si="184"/>
        <v>0</v>
      </c>
      <c r="Y618" s="54"/>
      <c r="Z618" s="3">
        <f t="shared" si="177"/>
        <v>0</v>
      </c>
    </row>
    <row r="619" spans="1:26" x14ac:dyDescent="0.25">
      <c r="A619" s="49">
        <f t="shared" si="176"/>
        <v>11</v>
      </c>
      <c r="B619" s="1" t="s">
        <v>205</v>
      </c>
      <c r="C619" s="53"/>
      <c r="D619" s="53">
        <f>'Link in'!D240</f>
        <v>0</v>
      </c>
      <c r="E619" s="54"/>
      <c r="F619" s="55">
        <f>'KYAW Rates'!P15</f>
        <v>0</v>
      </c>
      <c r="G619" s="53">
        <f t="shared" si="178"/>
        <v>0</v>
      </c>
      <c r="H619" s="53"/>
      <c r="I619" s="53">
        <f t="shared" si="179"/>
        <v>0</v>
      </c>
      <c r="J619" s="54"/>
      <c r="K619" s="55">
        <f t="shared" si="180"/>
        <v>1727.1</v>
      </c>
      <c r="L619" s="53">
        <f t="shared" si="181"/>
        <v>0</v>
      </c>
      <c r="M619" s="53"/>
      <c r="N619" s="53">
        <f>'Link in'!E240</f>
        <v>0</v>
      </c>
      <c r="O619" s="54"/>
      <c r="P619" s="55">
        <f t="shared" si="185"/>
        <v>0</v>
      </c>
      <c r="Q619" s="53">
        <f t="shared" si="182"/>
        <v>0</v>
      </c>
      <c r="R619" s="53"/>
      <c r="S619" s="53">
        <f t="shared" si="183"/>
        <v>0</v>
      </c>
      <c r="T619" s="54"/>
      <c r="U619" s="55">
        <f>'KYAW Rates'!D15</f>
        <v>1727.1</v>
      </c>
      <c r="V619" s="53">
        <f t="shared" si="186"/>
        <v>0</v>
      </c>
      <c r="W619" s="53"/>
      <c r="X619" s="53">
        <f t="shared" si="184"/>
        <v>0</v>
      </c>
      <c r="Y619" s="54"/>
      <c r="Z619" s="3">
        <f t="shared" si="177"/>
        <v>0</v>
      </c>
    </row>
    <row r="620" spans="1:26" x14ac:dyDescent="0.25">
      <c r="A620" s="49">
        <f t="shared" si="176"/>
        <v>12</v>
      </c>
      <c r="C620" s="53"/>
      <c r="D620" s="53"/>
      <c r="E620" s="54"/>
      <c r="F620" s="55"/>
      <c r="G620" s="53"/>
      <c r="H620" s="53"/>
      <c r="I620" s="53"/>
      <c r="J620" s="54"/>
      <c r="K620" s="55"/>
      <c r="L620" s="53"/>
      <c r="M620" s="53"/>
      <c r="N620" s="53"/>
      <c r="O620" s="54"/>
      <c r="P620" s="55"/>
      <c r="Q620" s="53"/>
      <c r="R620" s="53"/>
      <c r="S620" s="53"/>
      <c r="T620" s="54"/>
      <c r="U620" s="55"/>
      <c r="V620" s="53"/>
      <c r="W620" s="53"/>
      <c r="X620" s="53"/>
      <c r="Y620" s="54"/>
      <c r="Z620" s="3"/>
    </row>
    <row r="621" spans="1:26" x14ac:dyDescent="0.25">
      <c r="A621" s="49">
        <f t="shared" si="176"/>
        <v>13</v>
      </c>
    </row>
    <row r="622" spans="1:26" x14ac:dyDescent="0.25">
      <c r="A622" s="49">
        <f t="shared" si="176"/>
        <v>14</v>
      </c>
    </row>
    <row r="623" spans="1:26" x14ac:dyDescent="0.25">
      <c r="A623" s="49">
        <f t="shared" si="176"/>
        <v>15</v>
      </c>
    </row>
    <row r="624" spans="1:26" x14ac:dyDescent="0.25">
      <c r="A624" s="49">
        <f t="shared" si="176"/>
        <v>16</v>
      </c>
    </row>
    <row r="625" spans="1:26" x14ac:dyDescent="0.25">
      <c r="A625" s="49">
        <f t="shared" si="176"/>
        <v>17</v>
      </c>
      <c r="F625" s="54"/>
      <c r="K625" s="54"/>
    </row>
    <row r="626" spans="1:26" x14ac:dyDescent="0.25">
      <c r="A626" s="49">
        <f t="shared" si="176"/>
        <v>18</v>
      </c>
      <c r="B626" s="51" t="s">
        <v>206</v>
      </c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3"/>
      <c r="Y626" s="54"/>
      <c r="Z626" s="3"/>
    </row>
    <row r="627" spans="1:26" x14ac:dyDescent="0.25">
      <c r="A627" s="49">
        <f t="shared" si="176"/>
        <v>19</v>
      </c>
      <c r="B627" s="1" t="s">
        <v>272</v>
      </c>
      <c r="C627" s="52"/>
      <c r="D627" s="54"/>
      <c r="E627" s="53">
        <f>'Link in'!D242</f>
        <v>0</v>
      </c>
      <c r="F627" s="72">
        <f>'KYAW Rates'!P19</f>
        <v>6.8550000000000004</v>
      </c>
      <c r="G627" s="52">
        <f>ROUND(E627*F627,2)</f>
        <v>0</v>
      </c>
      <c r="H627" s="52"/>
      <c r="I627" s="54"/>
      <c r="J627" s="53">
        <f>E627</f>
        <v>0</v>
      </c>
      <c r="K627" s="72">
        <f>U627</f>
        <v>9.4547000000000008</v>
      </c>
      <c r="L627" s="52">
        <f>ROUND(J627*K627,2)</f>
        <v>0</v>
      </c>
      <c r="M627" s="52"/>
      <c r="N627" s="54"/>
      <c r="O627" s="53">
        <f>'Link in'!E242</f>
        <v>205874.47099999996</v>
      </c>
      <c r="P627" s="72">
        <f>+F627</f>
        <v>6.8550000000000004</v>
      </c>
      <c r="Q627" s="52">
        <f>ROUND(O627*P627,2)</f>
        <v>1411269.5</v>
      </c>
      <c r="R627" s="52"/>
      <c r="S627" s="54"/>
      <c r="T627" s="53">
        <f>O627</f>
        <v>205874.47099999996</v>
      </c>
      <c r="U627" s="72">
        <f>'KYAW Rates'!D19</f>
        <v>9.4547000000000008</v>
      </c>
      <c r="V627" s="52">
        <f>ROUND(T627*U627,2)</f>
        <v>1946481.36</v>
      </c>
      <c r="W627" s="53"/>
      <c r="X627" s="52">
        <f t="shared" ref="X627" si="187">+V627-Q627</f>
        <v>535211.8600000001</v>
      </c>
      <c r="Y627" s="54"/>
      <c r="Z627" s="3">
        <f>IF(Q627=0,0,ROUND((X627/Q627),4))</f>
        <v>0.37919999999999998</v>
      </c>
    </row>
    <row r="628" spans="1:26" x14ac:dyDescent="0.25">
      <c r="A628" s="49">
        <f t="shared" si="176"/>
        <v>20</v>
      </c>
      <c r="B628" s="1" t="s">
        <v>273</v>
      </c>
      <c r="C628" s="52"/>
      <c r="D628" s="54"/>
      <c r="E628" s="53">
        <f>'Link in'!D243</f>
        <v>0</v>
      </c>
      <c r="F628" s="60">
        <f>'KYAW Rates'!P20</f>
        <v>4.7300000000000004</v>
      </c>
      <c r="G628" s="53">
        <f>ROUND(E628*F628,2)</f>
        <v>0</v>
      </c>
      <c r="H628" s="52"/>
      <c r="I628" s="54"/>
      <c r="J628" s="53">
        <f>E628</f>
        <v>0</v>
      </c>
      <c r="K628" s="60">
        <f>U628</f>
        <v>9.4547000000000008</v>
      </c>
      <c r="L628" s="53">
        <f>ROUND(J628*K628,2)</f>
        <v>0</v>
      </c>
      <c r="M628" s="52"/>
      <c r="N628" s="54"/>
      <c r="O628" s="53">
        <f>'Link in'!E243</f>
        <v>0</v>
      </c>
      <c r="P628" s="60">
        <f>+F628</f>
        <v>4.7300000000000004</v>
      </c>
      <c r="Q628" s="53">
        <f>ROUND(O628*P628,2)</f>
        <v>0</v>
      </c>
      <c r="R628" s="52"/>
      <c r="S628" s="54"/>
      <c r="T628" s="53">
        <f>O628</f>
        <v>0</v>
      </c>
      <c r="U628" s="60">
        <f>U627</f>
        <v>9.4547000000000008</v>
      </c>
      <c r="V628" s="53">
        <f>ROUND(T628*U628,2)</f>
        <v>0</v>
      </c>
      <c r="W628" s="53"/>
      <c r="X628" s="53">
        <f t="shared" ref="X628" si="188">+V628-Q628</f>
        <v>0</v>
      </c>
      <c r="Y628" s="54"/>
      <c r="Z628" s="3">
        <f>IF(Q628=0,0,ROUND((X628/Q628),4))</f>
        <v>0</v>
      </c>
    </row>
    <row r="629" spans="1:26" x14ac:dyDescent="0.25">
      <c r="A629" s="49">
        <f t="shared" si="176"/>
        <v>21</v>
      </c>
    </row>
    <row r="630" spans="1:26" x14ac:dyDescent="0.25">
      <c r="A630" s="49">
        <f t="shared" si="176"/>
        <v>22</v>
      </c>
    </row>
    <row r="631" spans="1:26" x14ac:dyDescent="0.25">
      <c r="A631" s="49">
        <f t="shared" si="176"/>
        <v>23</v>
      </c>
    </row>
    <row r="632" spans="1:26" x14ac:dyDescent="0.25">
      <c r="A632" s="49">
        <f t="shared" si="176"/>
        <v>24</v>
      </c>
    </row>
    <row r="633" spans="1:26" x14ac:dyDescent="0.25">
      <c r="A633" s="49">
        <f t="shared" si="176"/>
        <v>25</v>
      </c>
      <c r="C633" s="53"/>
      <c r="E633" s="53"/>
      <c r="F633" s="60"/>
      <c r="G633" s="53"/>
      <c r="H633" s="53"/>
      <c r="J633" s="53"/>
      <c r="K633" s="60"/>
      <c r="L633" s="53"/>
      <c r="M633" s="53"/>
      <c r="O633" s="53"/>
      <c r="P633" s="60"/>
      <c r="Q633" s="53"/>
      <c r="R633" s="53"/>
      <c r="T633" s="53"/>
      <c r="U633" s="60"/>
      <c r="V633" s="53"/>
      <c r="W633" s="53"/>
      <c r="X633" s="53"/>
      <c r="Z633" s="3"/>
    </row>
    <row r="634" spans="1:26" x14ac:dyDescent="0.25">
      <c r="A634" s="49">
        <f t="shared" si="176"/>
        <v>26</v>
      </c>
      <c r="E634" s="53"/>
      <c r="F634" s="7"/>
      <c r="G634" s="52"/>
      <c r="H634" s="53"/>
      <c r="J634" s="53"/>
      <c r="K634" s="7"/>
      <c r="L634" s="52"/>
      <c r="O634" s="53"/>
      <c r="P634" s="7"/>
      <c r="Q634" s="52"/>
      <c r="T634" s="53"/>
      <c r="U634" s="7"/>
      <c r="V634" s="52"/>
      <c r="X634" s="52"/>
      <c r="Y634" s="54"/>
      <c r="Z634" s="3"/>
    </row>
    <row r="635" spans="1:26" x14ac:dyDescent="0.25">
      <c r="A635" s="49">
        <f t="shared" si="176"/>
        <v>27</v>
      </c>
      <c r="E635" s="53"/>
      <c r="F635" s="60"/>
      <c r="G635" s="53"/>
      <c r="H635" s="53"/>
      <c r="J635" s="53"/>
      <c r="K635" s="60"/>
      <c r="L635" s="53"/>
      <c r="O635" s="53"/>
      <c r="P635" s="60"/>
      <c r="Q635" s="53"/>
      <c r="T635" s="53"/>
      <c r="U635" s="60"/>
      <c r="V635" s="53"/>
      <c r="X635" s="53"/>
      <c r="Z635" s="3"/>
    </row>
    <row r="636" spans="1:26" x14ac:dyDescent="0.25">
      <c r="A636" s="49">
        <f t="shared" si="176"/>
        <v>28</v>
      </c>
      <c r="C636" s="4"/>
      <c r="F636" s="60"/>
      <c r="G636" s="4"/>
      <c r="H636" s="4"/>
      <c r="J636" s="53"/>
      <c r="K636" s="72"/>
      <c r="L636" s="4"/>
      <c r="M636" s="4"/>
      <c r="P636" s="49"/>
      <c r="Q636" s="4"/>
      <c r="R636" s="4"/>
      <c r="U636" s="49"/>
      <c r="V636" s="4"/>
      <c r="W636" s="4"/>
      <c r="X636" s="4"/>
      <c r="Z636" s="3"/>
    </row>
    <row r="637" spans="1:26" x14ac:dyDescent="0.25">
      <c r="A637" s="49">
        <f t="shared" si="176"/>
        <v>29</v>
      </c>
      <c r="C637" s="62"/>
      <c r="F637" s="62"/>
      <c r="G637" s="62"/>
      <c r="H637" s="62"/>
      <c r="K637" s="62"/>
      <c r="L637" s="62"/>
      <c r="M637" s="62"/>
      <c r="P637" s="62"/>
      <c r="Q637" s="62"/>
      <c r="R637" s="62"/>
      <c r="U637" s="62"/>
      <c r="V637" s="62"/>
      <c r="W637" s="62"/>
      <c r="X637" s="53"/>
      <c r="Z637" s="3"/>
    </row>
    <row r="638" spans="1:26" ht="15.75" thickBot="1" x14ac:dyDescent="0.3">
      <c r="A638" s="49">
        <f t="shared" si="176"/>
        <v>30</v>
      </c>
      <c r="B638" s="1" t="s">
        <v>138</v>
      </c>
      <c r="C638" s="64"/>
      <c r="D638" s="73"/>
      <c r="E638" s="74">
        <f>SUM(E620:E637)</f>
        <v>0</v>
      </c>
      <c r="F638" s="64"/>
      <c r="G638" s="75">
        <f>SUM(G611:G637)</f>
        <v>0</v>
      </c>
      <c r="H638" s="64"/>
      <c r="I638" s="73"/>
      <c r="J638" s="74">
        <f>SUM(J620:J637)</f>
        <v>0</v>
      </c>
      <c r="K638" s="64"/>
      <c r="L638" s="75">
        <f>SUM(L611:L637)</f>
        <v>0</v>
      </c>
      <c r="M638" s="64"/>
      <c r="N638" s="73"/>
      <c r="O638" s="74">
        <f>SUM(O620:O637)</f>
        <v>205874.47099999996</v>
      </c>
      <c r="P638" s="64"/>
      <c r="Q638" s="75">
        <f>SUM(Q611:Q637)</f>
        <v>2412036.2600000002</v>
      </c>
      <c r="R638" s="64"/>
      <c r="S638" s="73"/>
      <c r="T638" s="74">
        <f>SUM(T620:T637)</f>
        <v>205874.47099999996</v>
      </c>
      <c r="U638" s="64"/>
      <c r="V638" s="75">
        <f>SUM(V611:V637)</f>
        <v>3380353.16</v>
      </c>
      <c r="W638" s="64"/>
      <c r="X638" s="75">
        <f>SUM(X611:X637)</f>
        <v>968316.90000000014</v>
      </c>
      <c r="Z638" s="69">
        <f t="shared" ref="Z638" si="189">IF(Q638=0,0,ROUND((X638/Q638),4))</f>
        <v>0.40150000000000002</v>
      </c>
    </row>
    <row r="639" spans="1:26" ht="15.75" thickTop="1" x14ac:dyDescent="0.25">
      <c r="A639" s="49"/>
      <c r="C639" s="53"/>
      <c r="F639" s="66"/>
      <c r="G639" s="53"/>
      <c r="H639" s="53"/>
      <c r="I639" s="53"/>
      <c r="J639" s="53"/>
      <c r="K639" s="53"/>
      <c r="L639" s="53"/>
      <c r="M639" s="53"/>
      <c r="N639" s="53"/>
      <c r="P639" s="66"/>
      <c r="Q639" s="53"/>
      <c r="R639" s="53"/>
      <c r="U639" s="66"/>
      <c r="V639" s="53"/>
      <c r="X639" s="53"/>
      <c r="Z639" s="3"/>
    </row>
    <row r="640" spans="1:26" x14ac:dyDescent="0.25">
      <c r="A640" s="49"/>
      <c r="C640" s="53"/>
      <c r="D640" s="49"/>
      <c r="F640" s="66"/>
      <c r="G640" s="53"/>
      <c r="H640" s="53"/>
      <c r="I640" s="53"/>
      <c r="J640" s="53"/>
      <c r="K640" s="53"/>
      <c r="L640" s="53"/>
      <c r="M640" s="53"/>
      <c r="N640" s="53"/>
      <c r="P640" s="66"/>
      <c r="Q640" s="53"/>
      <c r="R640" s="53"/>
      <c r="S640" s="49"/>
      <c r="U640" s="66"/>
      <c r="V640" s="53"/>
      <c r="X640" s="53"/>
      <c r="Z640" s="3"/>
    </row>
    <row r="641" spans="1:26" x14ac:dyDescent="0.25">
      <c r="A641" s="49"/>
      <c r="B641" s="76"/>
      <c r="F641" s="6"/>
      <c r="P641" s="6"/>
      <c r="U641" s="6"/>
      <c r="X641" s="53"/>
      <c r="Z641" s="3"/>
    </row>
    <row r="642" spans="1:26" x14ac:dyDescent="0.25">
      <c r="A642" s="49"/>
      <c r="F642" s="6"/>
      <c r="P642" s="6"/>
      <c r="U642" s="6"/>
      <c r="X642" s="53"/>
      <c r="Z642" s="3"/>
    </row>
    <row r="644" spans="1:26" x14ac:dyDescent="0.25">
      <c r="A644" s="201" t="s">
        <v>271</v>
      </c>
      <c r="B644" s="201"/>
      <c r="C644" s="201"/>
      <c r="D644" s="201"/>
      <c r="E644" s="201"/>
      <c r="F644" s="201"/>
      <c r="G644" s="201"/>
      <c r="H644" s="201"/>
      <c r="I644" s="201"/>
      <c r="J644" s="201"/>
      <c r="K644" s="201"/>
      <c r="L644" s="201"/>
      <c r="M644" s="201"/>
      <c r="N644" s="201"/>
      <c r="O644" s="201"/>
      <c r="P644" s="201"/>
      <c r="Q644" s="201"/>
      <c r="R644" s="201"/>
      <c r="S644" s="201"/>
      <c r="T644" s="201"/>
      <c r="U644" s="201"/>
      <c r="V644" s="201"/>
      <c r="W644" s="201"/>
      <c r="X644" s="201"/>
      <c r="Y644" s="201"/>
      <c r="Z644" s="201"/>
    </row>
    <row r="645" spans="1:26" x14ac:dyDescent="0.25">
      <c r="A645" s="201" t="str">
        <f>+$A$2</f>
        <v>Forecast Year Operating Revenues at Present Rates &amp; Proposed Rates</v>
      </c>
      <c r="B645" s="201"/>
      <c r="C645" s="201"/>
      <c r="D645" s="201"/>
      <c r="E645" s="201"/>
      <c r="F645" s="201"/>
      <c r="G645" s="201"/>
      <c r="H645" s="201"/>
      <c r="I645" s="201"/>
      <c r="J645" s="201"/>
      <c r="K645" s="201"/>
      <c r="L645" s="201"/>
      <c r="M645" s="201"/>
      <c r="N645" s="201"/>
      <c r="O645" s="201"/>
      <c r="P645" s="201"/>
      <c r="Q645" s="201"/>
      <c r="R645" s="201"/>
      <c r="S645" s="201"/>
      <c r="T645" s="201"/>
      <c r="U645" s="201"/>
      <c r="V645" s="201"/>
      <c r="W645" s="201"/>
      <c r="X645" s="201"/>
      <c r="Y645" s="201"/>
      <c r="Z645" s="201"/>
    </row>
    <row r="646" spans="1:26" x14ac:dyDescent="0.25">
      <c r="A646" s="201" t="str">
        <f>+$A$3</f>
        <v>Base Year (12 Months Ending August 31, 2026)</v>
      </c>
      <c r="B646" s="201"/>
      <c r="C646" s="201"/>
      <c r="D646" s="201"/>
      <c r="E646" s="201"/>
      <c r="F646" s="201"/>
      <c r="G646" s="201"/>
      <c r="H646" s="201"/>
      <c r="I646" s="201"/>
      <c r="J646" s="201"/>
      <c r="K646" s="201"/>
      <c r="L646" s="201"/>
      <c r="M646" s="201"/>
      <c r="N646" s="201"/>
      <c r="O646" s="201"/>
      <c r="P646" s="201"/>
      <c r="Q646" s="201"/>
      <c r="R646" s="201"/>
      <c r="S646" s="201"/>
      <c r="T646" s="201"/>
      <c r="U646" s="201"/>
      <c r="V646" s="201"/>
      <c r="W646" s="201"/>
      <c r="X646" s="201"/>
      <c r="Y646" s="201"/>
      <c r="Z646" s="201"/>
    </row>
    <row r="647" spans="1:26" x14ac:dyDescent="0.25">
      <c r="A647" s="201" t="str">
        <f>+$A$4</f>
        <v>Forecast Year (12 Months Ending December 31, 2027)</v>
      </c>
      <c r="B647" s="201"/>
      <c r="C647" s="201"/>
      <c r="D647" s="201"/>
      <c r="E647" s="201"/>
      <c r="F647" s="201"/>
      <c r="G647" s="201"/>
      <c r="H647" s="201"/>
      <c r="I647" s="201"/>
      <c r="J647" s="201"/>
      <c r="K647" s="201"/>
      <c r="L647" s="201"/>
      <c r="M647" s="201"/>
      <c r="N647" s="201"/>
      <c r="O647" s="201"/>
      <c r="P647" s="201"/>
      <c r="Q647" s="201"/>
      <c r="R647" s="201"/>
      <c r="S647" s="201"/>
      <c r="T647" s="201"/>
      <c r="U647" s="201"/>
      <c r="V647" s="201"/>
      <c r="W647" s="201"/>
      <c r="X647" s="201"/>
      <c r="Y647" s="201"/>
      <c r="Z647" s="201"/>
    </row>
    <row r="648" spans="1:26" x14ac:dyDescent="0.25">
      <c r="A648" s="201" t="s">
        <v>207</v>
      </c>
      <c r="B648" s="201"/>
      <c r="C648" s="201"/>
      <c r="D648" s="201"/>
      <c r="E648" s="201"/>
      <c r="F648" s="201"/>
      <c r="G648" s="201"/>
      <c r="H648" s="201"/>
      <c r="I648" s="201"/>
      <c r="J648" s="201"/>
      <c r="K648" s="201"/>
      <c r="L648" s="201"/>
      <c r="M648" s="201"/>
      <c r="N648" s="201"/>
      <c r="O648" s="201"/>
      <c r="P648" s="201"/>
      <c r="Q648" s="201"/>
      <c r="R648" s="201"/>
      <c r="S648" s="201"/>
      <c r="T648" s="201"/>
      <c r="U648" s="201"/>
      <c r="V648" s="201"/>
      <c r="W648" s="201"/>
      <c r="X648" s="201"/>
      <c r="Y648" s="201"/>
      <c r="Z648" s="201"/>
    </row>
    <row r="649" spans="1:26" x14ac:dyDescent="0.25">
      <c r="A649" s="40"/>
      <c r="I649" s="39"/>
      <c r="J649" s="39"/>
      <c r="K649" s="39"/>
      <c r="L649" s="39"/>
      <c r="M649" s="39"/>
      <c r="N649" s="39"/>
      <c r="O649" s="39"/>
      <c r="P649" s="39"/>
      <c r="Q649" s="39"/>
      <c r="Z649" s="2" t="s">
        <v>185</v>
      </c>
    </row>
    <row r="650" spans="1:26" x14ac:dyDescent="0.25">
      <c r="A650" s="40"/>
      <c r="I650" s="39"/>
      <c r="J650" s="39"/>
      <c r="K650" s="39"/>
      <c r="L650" s="39"/>
      <c r="M650" s="39"/>
      <c r="N650" s="39"/>
      <c r="O650" s="39"/>
      <c r="P650" s="39"/>
      <c r="Q650" s="39"/>
      <c r="Z650" s="2" t="str">
        <f>+Z$7</f>
        <v>Witness Responsible:  Charles Rea</v>
      </c>
    </row>
    <row r="651" spans="1:26" x14ac:dyDescent="0.25">
      <c r="A651" s="40"/>
      <c r="Z651" s="2" t="str">
        <f>Z$8</f>
        <v>KAWC 2026 Rate Case - Exhibit 37 (M,N) Revenue Present &amp; Proposed</v>
      </c>
    </row>
    <row r="652" spans="1:26" x14ac:dyDescent="0.25">
      <c r="A652" s="42"/>
      <c r="B652" s="43"/>
      <c r="C652" s="44"/>
      <c r="D652" s="45"/>
      <c r="E652" s="43"/>
      <c r="F652" s="46"/>
      <c r="G652" s="44"/>
      <c r="H652" s="44"/>
      <c r="I652" s="44"/>
      <c r="J652" s="44"/>
      <c r="K652" s="44"/>
      <c r="L652" s="44"/>
      <c r="M652" s="44"/>
      <c r="N652" s="44"/>
      <c r="O652" s="43"/>
      <c r="P652" s="46"/>
      <c r="Q652" s="44"/>
      <c r="R652" s="44"/>
      <c r="S652" s="44"/>
      <c r="T652" s="45"/>
      <c r="U652" s="46"/>
      <c r="V652" s="45"/>
      <c r="W652" s="45"/>
      <c r="X652" s="47"/>
      <c r="Y652" s="45"/>
      <c r="Z652" s="48"/>
    </row>
    <row r="653" spans="1:26" x14ac:dyDescent="0.25">
      <c r="C653" s="49"/>
      <c r="D653" s="202" t="s">
        <v>163</v>
      </c>
      <c r="E653" s="202" t="s">
        <v>186</v>
      </c>
      <c r="F653" s="202"/>
      <c r="G653" s="202"/>
      <c r="H653" s="49"/>
      <c r="I653" s="202" t="s">
        <v>164</v>
      </c>
      <c r="J653" s="202" t="s">
        <v>186</v>
      </c>
      <c r="K653" s="202"/>
      <c r="L653" s="202"/>
      <c r="M653" s="49"/>
      <c r="N653" s="202" t="s">
        <v>165</v>
      </c>
      <c r="O653" s="202" t="s">
        <v>187</v>
      </c>
      <c r="P653" s="202"/>
      <c r="Q653" s="202"/>
      <c r="R653" s="49"/>
      <c r="S653" s="202" t="s">
        <v>166</v>
      </c>
      <c r="T653" s="202" t="s">
        <v>188</v>
      </c>
      <c r="U653" s="202"/>
      <c r="V653" s="202"/>
      <c r="W653" s="50"/>
      <c r="X653" s="50"/>
    </row>
    <row r="654" spans="1:26" x14ac:dyDescent="0.25">
      <c r="C654" s="49"/>
      <c r="D654" s="49" t="s">
        <v>189</v>
      </c>
      <c r="E654" s="49"/>
      <c r="F654" s="49"/>
      <c r="G654" s="49"/>
      <c r="H654" s="49"/>
      <c r="I654" s="49" t="s">
        <v>189</v>
      </c>
      <c r="J654" s="49"/>
      <c r="K654" s="49"/>
      <c r="L654" s="49"/>
      <c r="M654" s="49"/>
      <c r="N654" s="49" t="s">
        <v>189</v>
      </c>
      <c r="O654" s="49"/>
      <c r="P654" s="49"/>
      <c r="Q654" s="49"/>
      <c r="R654" s="49"/>
      <c r="S654" s="49" t="s">
        <v>189</v>
      </c>
      <c r="T654" s="49"/>
      <c r="U654" s="49"/>
      <c r="V654" s="49"/>
      <c r="W654" s="49"/>
      <c r="X654" s="49"/>
    </row>
    <row r="655" spans="1:26" x14ac:dyDescent="0.25">
      <c r="B655" s="49" t="s">
        <v>167</v>
      </c>
      <c r="C655" s="49"/>
      <c r="D655" s="49" t="s">
        <v>190</v>
      </c>
      <c r="E655" s="49" t="s">
        <v>168</v>
      </c>
      <c r="F655" s="49" t="s">
        <v>191</v>
      </c>
      <c r="G655" s="49" t="s">
        <v>138</v>
      </c>
      <c r="H655" s="49"/>
      <c r="I655" s="49" t="s">
        <v>190</v>
      </c>
      <c r="J655" s="49" t="s">
        <v>168</v>
      </c>
      <c r="K655" s="49" t="s">
        <v>192</v>
      </c>
      <c r="L655" s="49" t="s">
        <v>138</v>
      </c>
      <c r="M655" s="49"/>
      <c r="N655" s="49" t="s">
        <v>190</v>
      </c>
      <c r="O655" s="49" t="s">
        <v>168</v>
      </c>
      <c r="P655" s="49" t="s">
        <v>191</v>
      </c>
      <c r="Q655" s="49" t="s">
        <v>138</v>
      </c>
      <c r="R655" s="49"/>
      <c r="S655" s="49" t="s">
        <v>190</v>
      </c>
      <c r="T655" s="49" t="s">
        <v>168</v>
      </c>
      <c r="U655" s="49" t="s">
        <v>193</v>
      </c>
      <c r="V655" s="49" t="s">
        <v>138</v>
      </c>
      <c r="W655" s="49"/>
      <c r="X655" s="49" t="s">
        <v>169</v>
      </c>
      <c r="Z655" s="49" t="s">
        <v>170</v>
      </c>
    </row>
    <row r="656" spans="1:26" x14ac:dyDescent="0.25">
      <c r="A656" s="42" t="s">
        <v>171</v>
      </c>
      <c r="B656" s="42" t="s">
        <v>107</v>
      </c>
      <c r="C656" s="49"/>
      <c r="D656" s="42" t="s">
        <v>194</v>
      </c>
      <c r="E656" s="42" t="str">
        <f>E$272</f>
        <v>(000 Gal)</v>
      </c>
      <c r="F656" s="42" t="s">
        <v>195</v>
      </c>
      <c r="G656" s="42" t="s">
        <v>173</v>
      </c>
      <c r="H656" s="49"/>
      <c r="I656" s="42" t="s">
        <v>194</v>
      </c>
      <c r="J656" s="42" t="str">
        <f>J$272</f>
        <v>(000 Gal)</v>
      </c>
      <c r="K656" s="42" t="s">
        <v>195</v>
      </c>
      <c r="L656" s="42" t="s">
        <v>173</v>
      </c>
      <c r="M656" s="49"/>
      <c r="N656" s="42" t="s">
        <v>194</v>
      </c>
      <c r="O656" s="42" t="str">
        <f>O$272</f>
        <v>(000 Gal)</v>
      </c>
      <c r="P656" s="42" t="s">
        <v>195</v>
      </c>
      <c r="Q656" s="42" t="s">
        <v>173</v>
      </c>
      <c r="R656" s="49"/>
      <c r="S656" s="42" t="s">
        <v>194</v>
      </c>
      <c r="T656" s="42" t="str">
        <f>T$272</f>
        <v>(000 Gal)</v>
      </c>
      <c r="U656" s="42" t="s">
        <v>195</v>
      </c>
      <c r="V656" s="42" t="s">
        <v>173</v>
      </c>
      <c r="W656" s="49"/>
      <c r="X656" s="42" t="s">
        <v>174</v>
      </c>
      <c r="Z656" s="42" t="s">
        <v>174</v>
      </c>
    </row>
    <row r="657" spans="1:26" x14ac:dyDescent="0.25">
      <c r="A657" s="49">
        <v>1</v>
      </c>
      <c r="B657" s="40" t="str">
        <f>+A648</f>
        <v>COMMERCIAL CLASS</v>
      </c>
      <c r="C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Z657" s="49"/>
    </row>
    <row r="658" spans="1:26" x14ac:dyDescent="0.25">
      <c r="A658" s="49">
        <f>+A657+1</f>
        <v>2</v>
      </c>
      <c r="B658" s="51" t="s">
        <v>196</v>
      </c>
    </row>
    <row r="659" spans="1:26" x14ac:dyDescent="0.25">
      <c r="A659" s="49">
        <f t="shared" ref="A659:A686" si="190">+A658+1</f>
        <v>3</v>
      </c>
      <c r="B659" s="1" t="s">
        <v>197</v>
      </c>
      <c r="C659" s="52"/>
      <c r="D659" s="53">
        <f>'Link in'!D247</f>
        <v>0</v>
      </c>
      <c r="E659" s="54"/>
      <c r="F659" s="71">
        <f>'KYAW Rates'!P7</f>
        <v>15.78</v>
      </c>
      <c r="G659" s="52">
        <f>ROUND(D659*F659,2)</f>
        <v>0</v>
      </c>
      <c r="H659" s="52"/>
      <c r="I659" s="53">
        <f>D659</f>
        <v>0</v>
      </c>
      <c r="J659" s="54"/>
      <c r="K659" s="71">
        <f>U659</f>
        <v>21.7</v>
      </c>
      <c r="L659" s="52">
        <f>ROUND(I659*K659,2)</f>
        <v>0</v>
      </c>
      <c r="M659" s="52"/>
      <c r="N659" s="53">
        <f>'Link in'!E247</f>
        <v>5520</v>
      </c>
      <c r="O659" s="54"/>
      <c r="P659" s="71">
        <f>+F659</f>
        <v>15.78</v>
      </c>
      <c r="Q659" s="52">
        <f>ROUND(N659*P659,2)</f>
        <v>87105.600000000006</v>
      </c>
      <c r="R659" s="52"/>
      <c r="S659" s="53">
        <f>N659</f>
        <v>5520</v>
      </c>
      <c r="T659" s="54"/>
      <c r="U659" s="71">
        <f>'KYAW Rates'!D7</f>
        <v>21.7</v>
      </c>
      <c r="V659" s="52">
        <f>ROUND(S659*U659,0)</f>
        <v>119784</v>
      </c>
      <c r="W659" s="52"/>
      <c r="X659" s="52">
        <f>+V659-Q659</f>
        <v>32678.399999999994</v>
      </c>
      <c r="Y659" s="54"/>
      <c r="Z659" s="3">
        <f t="shared" ref="Z659:Z667" si="191">IF(Q659=0,0,ROUND((X659/Q659),4))</f>
        <v>0.37519999999999998</v>
      </c>
    </row>
    <row r="660" spans="1:26" x14ac:dyDescent="0.25">
      <c r="A660" s="49">
        <f t="shared" si="190"/>
        <v>4</v>
      </c>
      <c r="B660" s="1" t="s">
        <v>198</v>
      </c>
      <c r="C660" s="53"/>
      <c r="D660" s="53">
        <f>'Link in'!D248</f>
        <v>0</v>
      </c>
      <c r="E660" s="54"/>
      <c r="F660" s="55">
        <f>'KYAW Rates'!P8</f>
        <v>15.78</v>
      </c>
      <c r="G660" s="53">
        <f t="shared" ref="G660:G667" si="192">ROUND(D660*F660,2)</f>
        <v>0</v>
      </c>
      <c r="H660" s="53"/>
      <c r="I660" s="53">
        <f t="shared" ref="I660:I667" si="193">D660</f>
        <v>0</v>
      </c>
      <c r="J660" s="54"/>
      <c r="K660" s="55">
        <f t="shared" ref="K660:K667" si="194">U660</f>
        <v>32.5</v>
      </c>
      <c r="L660" s="53">
        <f t="shared" ref="L660:L667" si="195">ROUND(I660*K660,2)</f>
        <v>0</v>
      </c>
      <c r="M660" s="53"/>
      <c r="N660" s="53">
        <f>'Link in'!E248</f>
        <v>672</v>
      </c>
      <c r="O660" s="54"/>
      <c r="P660" s="55">
        <f>+F660</f>
        <v>15.78</v>
      </c>
      <c r="Q660" s="53">
        <f t="shared" ref="Q660:Q667" si="196">ROUND(N660*P660,2)</f>
        <v>10604.16</v>
      </c>
      <c r="R660" s="53"/>
      <c r="S660" s="53">
        <f t="shared" ref="S660:S667" si="197">N660</f>
        <v>672</v>
      </c>
      <c r="T660" s="54"/>
      <c r="U660" s="55">
        <f>'KYAW Rates'!D8</f>
        <v>32.5</v>
      </c>
      <c r="V660" s="53">
        <f>ROUND(S660*U660,0)</f>
        <v>21840</v>
      </c>
      <c r="W660" s="53"/>
      <c r="X660" s="53">
        <f t="shared" ref="X660:X667" si="198">+V660-Q660</f>
        <v>11235.84</v>
      </c>
      <c r="Y660" s="54"/>
      <c r="Z660" s="3">
        <f t="shared" si="191"/>
        <v>1.0596000000000001</v>
      </c>
    </row>
    <row r="661" spans="1:26" x14ac:dyDescent="0.25">
      <c r="A661" s="49">
        <f t="shared" si="190"/>
        <v>5</v>
      </c>
      <c r="B661" s="1" t="s">
        <v>199</v>
      </c>
      <c r="C661" s="53"/>
      <c r="D661" s="53">
        <f>'Link in'!D249</f>
        <v>0</v>
      </c>
      <c r="E661" s="54"/>
      <c r="F661" s="55">
        <f>'KYAW Rates'!P9</f>
        <v>39.450000000000003</v>
      </c>
      <c r="G661" s="53">
        <f t="shared" si="192"/>
        <v>0</v>
      </c>
      <c r="H661" s="53"/>
      <c r="I661" s="53">
        <f t="shared" si="193"/>
        <v>0</v>
      </c>
      <c r="J661" s="54"/>
      <c r="K661" s="55">
        <f t="shared" si="194"/>
        <v>53.9</v>
      </c>
      <c r="L661" s="53">
        <f t="shared" si="195"/>
        <v>0</v>
      </c>
      <c r="M661" s="53"/>
      <c r="N661" s="53">
        <f>'Link in'!E249</f>
        <v>864</v>
      </c>
      <c r="O661" s="54"/>
      <c r="P661" s="55">
        <f t="shared" ref="P661:P667" si="199">+F661</f>
        <v>39.450000000000003</v>
      </c>
      <c r="Q661" s="53">
        <f t="shared" si="196"/>
        <v>34084.800000000003</v>
      </c>
      <c r="R661" s="53"/>
      <c r="S661" s="53">
        <f t="shared" si="197"/>
        <v>864</v>
      </c>
      <c r="T661" s="54"/>
      <c r="U661" s="55">
        <f>'KYAW Rates'!D9</f>
        <v>53.9</v>
      </c>
      <c r="V661" s="53">
        <f>ROUND(S661*U661,0)</f>
        <v>46570</v>
      </c>
      <c r="W661" s="53"/>
      <c r="X661" s="53">
        <f t="shared" si="198"/>
        <v>12485.199999999997</v>
      </c>
      <c r="Y661" s="54"/>
      <c r="Z661" s="3">
        <f t="shared" si="191"/>
        <v>0.36630000000000001</v>
      </c>
    </row>
    <row r="662" spans="1:26" x14ac:dyDescent="0.25">
      <c r="A662" s="49">
        <f t="shared" si="190"/>
        <v>6</v>
      </c>
      <c r="B662" s="1" t="s">
        <v>200</v>
      </c>
      <c r="C662" s="53"/>
      <c r="D662" s="53">
        <f>'Link in'!D250</f>
        <v>0</v>
      </c>
      <c r="E662" s="54"/>
      <c r="F662" s="55">
        <f>'KYAW Rates'!P10</f>
        <v>78.89</v>
      </c>
      <c r="G662" s="53">
        <f t="shared" si="192"/>
        <v>0</v>
      </c>
      <c r="H662" s="53"/>
      <c r="I662" s="53">
        <f t="shared" si="193"/>
        <v>0</v>
      </c>
      <c r="J662" s="54"/>
      <c r="K662" s="55">
        <f t="shared" si="194"/>
        <v>108</v>
      </c>
      <c r="L662" s="53">
        <f t="shared" si="195"/>
        <v>0</v>
      </c>
      <c r="M662" s="53"/>
      <c r="N662" s="53">
        <f>'Link in'!E250</f>
        <v>276</v>
      </c>
      <c r="O662" s="54"/>
      <c r="P662" s="55">
        <f t="shared" si="199"/>
        <v>78.89</v>
      </c>
      <c r="Q662" s="53">
        <f t="shared" si="196"/>
        <v>21773.64</v>
      </c>
      <c r="R662" s="53"/>
      <c r="S662" s="53">
        <f t="shared" si="197"/>
        <v>276</v>
      </c>
      <c r="T662" s="54"/>
      <c r="U662" s="55">
        <f>'KYAW Rates'!D10</f>
        <v>108</v>
      </c>
      <c r="V662" s="53">
        <f t="shared" ref="V662:V667" si="200">ROUND(S662*U662,2)</f>
        <v>29808</v>
      </c>
      <c r="W662" s="53"/>
      <c r="X662" s="53">
        <f t="shared" si="198"/>
        <v>8034.3600000000006</v>
      </c>
      <c r="Y662" s="54"/>
      <c r="Z662" s="3">
        <f t="shared" si="191"/>
        <v>0.36899999999999999</v>
      </c>
    </row>
    <row r="663" spans="1:26" x14ac:dyDescent="0.25">
      <c r="A663" s="49">
        <f t="shared" si="190"/>
        <v>7</v>
      </c>
      <c r="B663" s="1" t="s">
        <v>201</v>
      </c>
      <c r="C663" s="53"/>
      <c r="D663" s="53">
        <f>'Link in'!D251</f>
        <v>0</v>
      </c>
      <c r="E663" s="54"/>
      <c r="F663" s="55">
        <f>'KYAW Rates'!P11</f>
        <v>126.22</v>
      </c>
      <c r="G663" s="53">
        <f t="shared" si="192"/>
        <v>0</v>
      </c>
      <c r="H663" s="53"/>
      <c r="I663" s="53">
        <f t="shared" si="193"/>
        <v>0</v>
      </c>
      <c r="J663" s="54"/>
      <c r="K663" s="55">
        <f t="shared" si="194"/>
        <v>172.8</v>
      </c>
      <c r="L663" s="53">
        <f t="shared" si="195"/>
        <v>0</v>
      </c>
      <c r="M663" s="53"/>
      <c r="N663" s="53">
        <f>'Link in'!E251</f>
        <v>396</v>
      </c>
      <c r="O663" s="54"/>
      <c r="P663" s="55">
        <f t="shared" si="199"/>
        <v>126.22</v>
      </c>
      <c r="Q663" s="53">
        <f t="shared" si="196"/>
        <v>49983.12</v>
      </c>
      <c r="R663" s="53"/>
      <c r="S663" s="53">
        <f t="shared" si="197"/>
        <v>396</v>
      </c>
      <c r="T663" s="54"/>
      <c r="U663" s="55">
        <f>'KYAW Rates'!D11</f>
        <v>172.8</v>
      </c>
      <c r="V663" s="53">
        <f t="shared" si="200"/>
        <v>68428.800000000003</v>
      </c>
      <c r="W663" s="53"/>
      <c r="X663" s="53">
        <f t="shared" si="198"/>
        <v>18445.68</v>
      </c>
      <c r="Y663" s="54"/>
      <c r="Z663" s="3">
        <f t="shared" si="191"/>
        <v>0.36899999999999999</v>
      </c>
    </row>
    <row r="664" spans="1:26" x14ac:dyDescent="0.25">
      <c r="A664" s="49">
        <f t="shared" si="190"/>
        <v>8</v>
      </c>
      <c r="B664" s="1" t="s">
        <v>202</v>
      </c>
      <c r="C664" s="53"/>
      <c r="D664" s="53">
        <f>'Link in'!D252</f>
        <v>0</v>
      </c>
      <c r="E664" s="54"/>
      <c r="F664" s="55">
        <f>'KYAW Rates'!P12</f>
        <v>236.66</v>
      </c>
      <c r="G664" s="53">
        <f t="shared" si="192"/>
        <v>0</v>
      </c>
      <c r="H664" s="53"/>
      <c r="I664" s="53">
        <f t="shared" si="193"/>
        <v>0</v>
      </c>
      <c r="J664" s="54"/>
      <c r="K664" s="55">
        <f t="shared" si="194"/>
        <v>323.89999999999998</v>
      </c>
      <c r="L664" s="53">
        <f t="shared" si="195"/>
        <v>0</v>
      </c>
      <c r="M664" s="53"/>
      <c r="N664" s="53">
        <f>'Link in'!E252</f>
        <v>48</v>
      </c>
      <c r="O664" s="54"/>
      <c r="P664" s="55">
        <f t="shared" si="199"/>
        <v>236.66</v>
      </c>
      <c r="Q664" s="53">
        <f t="shared" si="196"/>
        <v>11359.68</v>
      </c>
      <c r="R664" s="53"/>
      <c r="S664" s="53">
        <f t="shared" si="197"/>
        <v>48</v>
      </c>
      <c r="T664" s="54"/>
      <c r="U664" s="55">
        <f>'KYAW Rates'!D12</f>
        <v>323.89999999999998</v>
      </c>
      <c r="V664" s="53">
        <f t="shared" si="200"/>
        <v>15547.2</v>
      </c>
      <c r="W664" s="53"/>
      <c r="X664" s="53">
        <f t="shared" si="198"/>
        <v>4187.5200000000004</v>
      </c>
      <c r="Y664" s="54"/>
      <c r="Z664" s="3">
        <f t="shared" si="191"/>
        <v>0.36859999999999998</v>
      </c>
    </row>
    <row r="665" spans="1:26" x14ac:dyDescent="0.25">
      <c r="A665" s="49">
        <f t="shared" si="190"/>
        <v>9</v>
      </c>
      <c r="B665" s="1" t="s">
        <v>203</v>
      </c>
      <c r="C665" s="53"/>
      <c r="D665" s="53">
        <f>'Link in'!D253</f>
        <v>0</v>
      </c>
      <c r="E665" s="54"/>
      <c r="F665" s="55">
        <f>'KYAW Rates'!P13</f>
        <v>394.44</v>
      </c>
      <c r="G665" s="53">
        <f t="shared" si="192"/>
        <v>0</v>
      </c>
      <c r="H665" s="53"/>
      <c r="I665" s="53">
        <f t="shared" si="193"/>
        <v>0</v>
      </c>
      <c r="J665" s="54"/>
      <c r="K665" s="55">
        <f t="shared" si="194"/>
        <v>539.9</v>
      </c>
      <c r="L665" s="53">
        <f t="shared" si="195"/>
        <v>0</v>
      </c>
      <c r="M665" s="53"/>
      <c r="N665" s="53">
        <f>'Link in'!E253</f>
        <v>12</v>
      </c>
      <c r="O665" s="54"/>
      <c r="P665" s="55">
        <f t="shared" si="199"/>
        <v>394.44</v>
      </c>
      <c r="Q665" s="53">
        <f t="shared" si="196"/>
        <v>4733.28</v>
      </c>
      <c r="R665" s="53"/>
      <c r="S665" s="53">
        <f t="shared" si="197"/>
        <v>12</v>
      </c>
      <c r="T665" s="54"/>
      <c r="U665" s="55">
        <f>'KYAW Rates'!D13</f>
        <v>539.9</v>
      </c>
      <c r="V665" s="53">
        <f t="shared" si="200"/>
        <v>6478.8</v>
      </c>
      <c r="W665" s="53"/>
      <c r="X665" s="53">
        <f t="shared" si="198"/>
        <v>1745.5200000000004</v>
      </c>
      <c r="Y665" s="54"/>
      <c r="Z665" s="3">
        <f t="shared" si="191"/>
        <v>0.36880000000000002</v>
      </c>
    </row>
    <row r="666" spans="1:26" x14ac:dyDescent="0.25">
      <c r="A666" s="49">
        <f t="shared" si="190"/>
        <v>10</v>
      </c>
      <c r="B666" s="1" t="s">
        <v>204</v>
      </c>
      <c r="C666" s="53"/>
      <c r="D666" s="53">
        <f>'Link in'!D254</f>
        <v>0</v>
      </c>
      <c r="E666" s="54"/>
      <c r="F666" s="55">
        <f>'KYAW Rates'!P14</f>
        <v>788.87</v>
      </c>
      <c r="G666" s="53">
        <f t="shared" si="192"/>
        <v>0</v>
      </c>
      <c r="H666" s="53"/>
      <c r="I666" s="53">
        <f t="shared" si="193"/>
        <v>0</v>
      </c>
      <c r="J666" s="54"/>
      <c r="K666" s="55">
        <f t="shared" si="194"/>
        <v>1079.4000000000001</v>
      </c>
      <c r="L666" s="53">
        <f t="shared" si="195"/>
        <v>0</v>
      </c>
      <c r="M666" s="53"/>
      <c r="N666" s="53">
        <f>'Link in'!E254</f>
        <v>24</v>
      </c>
      <c r="O666" s="54"/>
      <c r="P666" s="55">
        <f t="shared" si="199"/>
        <v>788.87</v>
      </c>
      <c r="Q666" s="53">
        <f t="shared" si="196"/>
        <v>18932.88</v>
      </c>
      <c r="R666" s="53"/>
      <c r="S666" s="53">
        <f t="shared" si="197"/>
        <v>24</v>
      </c>
      <c r="T666" s="54"/>
      <c r="U666" s="55">
        <f>'KYAW Rates'!D14</f>
        <v>1079.4000000000001</v>
      </c>
      <c r="V666" s="53">
        <f t="shared" si="200"/>
        <v>25905.599999999999</v>
      </c>
      <c r="W666" s="53"/>
      <c r="X666" s="53">
        <f t="shared" si="198"/>
        <v>6972.7199999999975</v>
      </c>
      <c r="Y666" s="54"/>
      <c r="Z666" s="3">
        <f t="shared" si="191"/>
        <v>0.36830000000000002</v>
      </c>
    </row>
    <row r="667" spans="1:26" x14ac:dyDescent="0.25">
      <c r="A667" s="49">
        <f t="shared" si="190"/>
        <v>11</v>
      </c>
      <c r="B667" s="1" t="s">
        <v>205</v>
      </c>
      <c r="C667" s="53"/>
      <c r="D667" s="53">
        <f>'Link in'!D255</f>
        <v>0</v>
      </c>
      <c r="E667" s="54"/>
      <c r="F667" s="55">
        <f>'KYAW Rates'!P15</f>
        <v>0</v>
      </c>
      <c r="G667" s="53">
        <f t="shared" si="192"/>
        <v>0</v>
      </c>
      <c r="H667" s="53"/>
      <c r="I667" s="53">
        <f t="shared" si="193"/>
        <v>0</v>
      </c>
      <c r="J667" s="54"/>
      <c r="K667" s="55">
        <f t="shared" si="194"/>
        <v>1727.1</v>
      </c>
      <c r="L667" s="53">
        <f t="shared" si="195"/>
        <v>0</v>
      </c>
      <c r="M667" s="53"/>
      <c r="N667" s="53">
        <f>'Link in'!E255</f>
        <v>0</v>
      </c>
      <c r="O667" s="54"/>
      <c r="P667" s="55">
        <f t="shared" si="199"/>
        <v>0</v>
      </c>
      <c r="Q667" s="53">
        <f t="shared" si="196"/>
        <v>0</v>
      </c>
      <c r="R667" s="53"/>
      <c r="S667" s="53">
        <f t="shared" si="197"/>
        <v>0</v>
      </c>
      <c r="T667" s="54"/>
      <c r="U667" s="55">
        <f>'KYAW Rates'!D15</f>
        <v>1727.1</v>
      </c>
      <c r="V667" s="53">
        <f t="shared" si="200"/>
        <v>0</v>
      </c>
      <c r="W667" s="53"/>
      <c r="X667" s="53">
        <f t="shared" si="198"/>
        <v>0</v>
      </c>
      <c r="Y667" s="54"/>
      <c r="Z667" s="3">
        <f t="shared" si="191"/>
        <v>0</v>
      </c>
    </row>
    <row r="668" spans="1:26" x14ac:dyDescent="0.25">
      <c r="A668" s="49">
        <f t="shared" si="190"/>
        <v>12</v>
      </c>
      <c r="C668" s="53"/>
      <c r="D668" s="53"/>
      <c r="E668" s="54"/>
      <c r="F668" s="55"/>
      <c r="G668" s="53"/>
      <c r="H668" s="53"/>
      <c r="I668" s="53"/>
      <c r="J668" s="54"/>
      <c r="K668" s="55"/>
      <c r="L668" s="53"/>
      <c r="M668" s="53"/>
      <c r="N668" s="53"/>
      <c r="O668" s="54"/>
      <c r="P668" s="55"/>
      <c r="Q668" s="53"/>
      <c r="R668" s="53"/>
      <c r="S668" s="53"/>
      <c r="T668" s="54"/>
      <c r="U668" s="55"/>
      <c r="V668" s="53"/>
      <c r="W668" s="53"/>
      <c r="X668" s="53"/>
      <c r="Y668" s="54"/>
      <c r="Z668" s="3"/>
    </row>
    <row r="669" spans="1:26" x14ac:dyDescent="0.25">
      <c r="A669" s="49">
        <f t="shared" si="190"/>
        <v>13</v>
      </c>
    </row>
    <row r="670" spans="1:26" x14ac:dyDescent="0.25">
      <c r="A670" s="49">
        <f t="shared" si="190"/>
        <v>14</v>
      </c>
    </row>
    <row r="671" spans="1:26" x14ac:dyDescent="0.25">
      <c r="A671" s="49">
        <f t="shared" si="190"/>
        <v>15</v>
      </c>
    </row>
    <row r="672" spans="1:26" x14ac:dyDescent="0.25">
      <c r="A672" s="49">
        <f t="shared" si="190"/>
        <v>16</v>
      </c>
    </row>
    <row r="673" spans="1:26" x14ac:dyDescent="0.25">
      <c r="A673" s="49">
        <f t="shared" si="190"/>
        <v>17</v>
      </c>
      <c r="F673" s="54"/>
      <c r="K673" s="54"/>
    </row>
    <row r="674" spans="1:26" x14ac:dyDescent="0.25">
      <c r="A674" s="49">
        <f t="shared" si="190"/>
        <v>18</v>
      </c>
      <c r="B674" s="51" t="s">
        <v>206</v>
      </c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3"/>
      <c r="Y674" s="54"/>
      <c r="Z674" s="3"/>
    </row>
    <row r="675" spans="1:26" x14ac:dyDescent="0.25">
      <c r="A675" s="49">
        <f t="shared" si="190"/>
        <v>19</v>
      </c>
      <c r="B675" s="1" t="s">
        <v>272</v>
      </c>
      <c r="C675" s="52"/>
      <c r="D675" s="54"/>
      <c r="E675" s="53">
        <f>'Link in'!D257</f>
        <v>0</v>
      </c>
      <c r="F675" s="72">
        <f>'KYAW Rates'!P19</f>
        <v>6.8550000000000004</v>
      </c>
      <c r="G675" s="52">
        <f>ROUND(E675*F675,2)</f>
        <v>0</v>
      </c>
      <c r="H675" s="52"/>
      <c r="I675" s="54"/>
      <c r="J675" s="53">
        <f>E675</f>
        <v>0</v>
      </c>
      <c r="K675" s="72">
        <f>U675</f>
        <v>9.6242000000000001</v>
      </c>
      <c r="L675" s="52">
        <f>ROUND(J675*K675,2)</f>
        <v>0</v>
      </c>
      <c r="M675" s="52"/>
      <c r="N675" s="54"/>
      <c r="O675" s="53">
        <f>'Link in'!E257</f>
        <v>59760.623996352486</v>
      </c>
      <c r="P675" s="72">
        <f>+F675</f>
        <v>6.8550000000000004</v>
      </c>
      <c r="Q675" s="52">
        <f>ROUND(O675*P675,2)</f>
        <v>409659.08</v>
      </c>
      <c r="R675" s="52"/>
      <c r="S675" s="54"/>
      <c r="T675" s="53">
        <f>O675</f>
        <v>59760.623996352486</v>
      </c>
      <c r="U675" s="72">
        <f>'KYAW Rates'!D20</f>
        <v>9.6242000000000001</v>
      </c>
      <c r="V675" s="52">
        <f>ROUND(T675*U675,2)</f>
        <v>575148.19999999995</v>
      </c>
      <c r="W675" s="53"/>
      <c r="X675" s="52">
        <f t="shared" ref="X675:X676" si="201">+V675-Q675</f>
        <v>165489.11999999994</v>
      </c>
      <c r="Y675" s="54"/>
      <c r="Z675" s="3">
        <f>IF(Q675=0,0,ROUND((X675/Q675),4))</f>
        <v>0.40400000000000003</v>
      </c>
    </row>
    <row r="676" spans="1:26" x14ac:dyDescent="0.25">
      <c r="A676" s="49">
        <f t="shared" si="190"/>
        <v>20</v>
      </c>
      <c r="B676" s="1" t="s">
        <v>273</v>
      </c>
      <c r="C676" s="52"/>
      <c r="D676" s="54"/>
      <c r="E676" s="53">
        <f>'Link in'!D258</f>
        <v>0</v>
      </c>
      <c r="F676" s="60">
        <f>'KYAW Rates'!P20</f>
        <v>4.7300000000000004</v>
      </c>
      <c r="G676" s="53">
        <f>ROUND(E676*F676,2)</f>
        <v>0</v>
      </c>
      <c r="H676" s="52"/>
      <c r="I676" s="54"/>
      <c r="J676" s="53">
        <f>E676</f>
        <v>0</v>
      </c>
      <c r="K676" s="60">
        <f>U676</f>
        <v>9.6242000000000001</v>
      </c>
      <c r="L676" s="53">
        <f>ROUND(J676*K676,2)</f>
        <v>0</v>
      </c>
      <c r="M676" s="52"/>
      <c r="N676" s="54"/>
      <c r="O676" s="53">
        <f>'Link in'!E258</f>
        <v>21910.88100364753</v>
      </c>
      <c r="P676" s="60">
        <f>+F676</f>
        <v>4.7300000000000004</v>
      </c>
      <c r="Q676" s="53">
        <f>ROUND(O676*P676,2)</f>
        <v>103638.47</v>
      </c>
      <c r="R676" s="52"/>
      <c r="S676" s="54"/>
      <c r="T676" s="53">
        <f>O676</f>
        <v>21910.88100364753</v>
      </c>
      <c r="U676" s="60">
        <f>U675</f>
        <v>9.6242000000000001</v>
      </c>
      <c r="V676" s="53">
        <f>ROUND(T676*U676,2)</f>
        <v>210874.7</v>
      </c>
      <c r="W676" s="53"/>
      <c r="X676" s="53">
        <f t="shared" si="201"/>
        <v>107236.23000000001</v>
      </c>
      <c r="Y676" s="54"/>
      <c r="Z676" s="3">
        <f>IF(Q676=0,0,ROUND((X676/Q676),4))</f>
        <v>1.0347</v>
      </c>
    </row>
    <row r="677" spans="1:26" x14ac:dyDescent="0.25">
      <c r="A677" s="49">
        <f t="shared" si="190"/>
        <v>21</v>
      </c>
    </row>
    <row r="678" spans="1:26" x14ac:dyDescent="0.25">
      <c r="A678" s="49">
        <f t="shared" si="190"/>
        <v>22</v>
      </c>
    </row>
    <row r="679" spans="1:26" x14ac:dyDescent="0.25">
      <c r="A679" s="49">
        <f t="shared" si="190"/>
        <v>23</v>
      </c>
    </row>
    <row r="680" spans="1:26" x14ac:dyDescent="0.25">
      <c r="A680" s="49">
        <f t="shared" si="190"/>
        <v>24</v>
      </c>
    </row>
    <row r="681" spans="1:26" x14ac:dyDescent="0.25">
      <c r="A681" s="49">
        <f t="shared" si="190"/>
        <v>25</v>
      </c>
      <c r="C681" s="53"/>
      <c r="E681" s="53"/>
      <c r="F681" s="60"/>
      <c r="G681" s="53"/>
      <c r="H681" s="53"/>
      <c r="J681" s="53"/>
      <c r="K681" s="60"/>
      <c r="L681" s="53"/>
      <c r="M681" s="53"/>
      <c r="O681" s="53"/>
      <c r="P681" s="60"/>
      <c r="Q681" s="53"/>
      <c r="R681" s="53"/>
      <c r="T681" s="53"/>
      <c r="U681" s="60"/>
      <c r="V681" s="53"/>
      <c r="W681" s="53"/>
      <c r="X681" s="53"/>
      <c r="Z681" s="3"/>
    </row>
    <row r="682" spans="1:26" x14ac:dyDescent="0.25">
      <c r="A682" s="49">
        <f t="shared" si="190"/>
        <v>26</v>
      </c>
      <c r="E682" s="53"/>
      <c r="F682" s="7"/>
      <c r="G682" s="52"/>
      <c r="H682" s="53"/>
      <c r="J682" s="53"/>
      <c r="K682" s="7"/>
      <c r="L682" s="52"/>
      <c r="O682" s="53"/>
      <c r="P682" s="7"/>
      <c r="Q682" s="52"/>
      <c r="T682" s="53"/>
      <c r="U682" s="7"/>
      <c r="V682" s="52"/>
      <c r="X682" s="52"/>
      <c r="Y682" s="54"/>
      <c r="Z682" s="3"/>
    </row>
    <row r="683" spans="1:26" x14ac:dyDescent="0.25">
      <c r="A683" s="49">
        <f t="shared" si="190"/>
        <v>27</v>
      </c>
      <c r="E683" s="53"/>
      <c r="F683" s="60"/>
      <c r="G683" s="53"/>
      <c r="H683" s="53"/>
      <c r="J683" s="53"/>
      <c r="K683" s="60"/>
      <c r="L683" s="53"/>
      <c r="O683" s="53"/>
      <c r="P683" s="60"/>
      <c r="Q683" s="53"/>
      <c r="T683" s="53"/>
      <c r="U683" s="60"/>
      <c r="V683" s="53"/>
      <c r="X683" s="53"/>
      <c r="Z683" s="3"/>
    </row>
    <row r="684" spans="1:26" x14ac:dyDescent="0.25">
      <c r="A684" s="49">
        <f t="shared" si="190"/>
        <v>28</v>
      </c>
      <c r="C684" s="4"/>
      <c r="F684" s="60"/>
      <c r="G684" s="4"/>
      <c r="H684" s="4"/>
      <c r="J684" s="53"/>
      <c r="K684" s="72"/>
      <c r="L684" s="4"/>
      <c r="M684" s="4"/>
      <c r="P684" s="49"/>
      <c r="Q684" s="4"/>
      <c r="R684" s="4"/>
      <c r="U684" s="49"/>
      <c r="V684" s="4"/>
      <c r="W684" s="4"/>
      <c r="X684" s="4"/>
      <c r="Z684" s="3"/>
    </row>
    <row r="685" spans="1:26" x14ac:dyDescent="0.25">
      <c r="A685" s="49">
        <f t="shared" si="190"/>
        <v>29</v>
      </c>
      <c r="C685" s="62"/>
      <c r="F685" s="62"/>
      <c r="G685" s="62"/>
      <c r="H685" s="62"/>
      <c r="K685" s="62"/>
      <c r="L685" s="62"/>
      <c r="M685" s="62"/>
      <c r="P685" s="62"/>
      <c r="Q685" s="62"/>
      <c r="R685" s="62"/>
      <c r="U685" s="62"/>
      <c r="V685" s="62"/>
      <c r="W685" s="62"/>
      <c r="X685" s="53"/>
      <c r="Z685" s="3"/>
    </row>
    <row r="686" spans="1:26" ht="15.75" thickBot="1" x14ac:dyDescent="0.3">
      <c r="A686" s="49">
        <f t="shared" si="190"/>
        <v>30</v>
      </c>
      <c r="B686" s="1" t="s">
        <v>138</v>
      </c>
      <c r="C686" s="64"/>
      <c r="D686" s="73"/>
      <c r="E686" s="74">
        <f>SUM(E668:E685)</f>
        <v>0</v>
      </c>
      <c r="F686" s="64"/>
      <c r="G686" s="75">
        <f>SUM(G659:G685)</f>
        <v>0</v>
      </c>
      <c r="H686" s="64"/>
      <c r="I686" s="73"/>
      <c r="J686" s="74">
        <f>SUM(J668:J685)</f>
        <v>0</v>
      </c>
      <c r="K686" s="64"/>
      <c r="L686" s="75">
        <f>SUM(L659:L685)</f>
        <v>0</v>
      </c>
      <c r="M686" s="64"/>
      <c r="N686" s="73"/>
      <c r="O686" s="74">
        <f>SUM(O668:O685)</f>
        <v>81671.505000000019</v>
      </c>
      <c r="P686" s="64"/>
      <c r="Q686" s="75">
        <f>SUM(Q659:Q685)</f>
        <v>751874.71</v>
      </c>
      <c r="R686" s="64"/>
      <c r="S686" s="73"/>
      <c r="T686" s="74">
        <f>SUM(T668:T685)</f>
        <v>81671.505000000019</v>
      </c>
      <c r="U686" s="64"/>
      <c r="V686" s="75">
        <f>SUM(V659:V685)</f>
        <v>1120385.2999999998</v>
      </c>
      <c r="W686" s="64"/>
      <c r="X686" s="75">
        <f>SUM(X659:X685)</f>
        <v>368510.58999999997</v>
      </c>
      <c r="Z686" s="69">
        <f t="shared" ref="Z686" si="202">IF(Q686=0,0,ROUND((X686/Q686),4))</f>
        <v>0.49009999999999998</v>
      </c>
    </row>
    <row r="687" spans="1:26" ht="15.75" thickTop="1" x14ac:dyDescent="0.25">
      <c r="A687" s="49"/>
      <c r="C687" s="53"/>
      <c r="F687" s="66"/>
      <c r="G687" s="53"/>
      <c r="H687" s="53"/>
      <c r="I687" s="53"/>
      <c r="J687" s="53"/>
      <c r="K687" s="53"/>
      <c r="L687" s="53"/>
      <c r="M687" s="53"/>
      <c r="N687" s="53"/>
      <c r="P687" s="66"/>
      <c r="Q687" s="53"/>
      <c r="R687" s="53"/>
      <c r="U687" s="66"/>
      <c r="V687" s="53"/>
      <c r="X687" s="53"/>
      <c r="Z687" s="3"/>
    </row>
    <row r="688" spans="1:26" x14ac:dyDescent="0.25">
      <c r="A688" s="49"/>
      <c r="C688" s="53"/>
      <c r="D688" s="49"/>
      <c r="F688" s="66"/>
      <c r="G688" s="53"/>
      <c r="H688" s="53"/>
      <c r="I688" s="53"/>
      <c r="J688" s="53"/>
      <c r="K688" s="53"/>
      <c r="L688" s="53"/>
      <c r="M688" s="53"/>
      <c r="N688" s="53"/>
      <c r="P688" s="66"/>
      <c r="Q688" s="53"/>
      <c r="R688" s="53"/>
      <c r="S688" s="49"/>
      <c r="U688" s="66"/>
      <c r="V688" s="53"/>
      <c r="X688" s="53"/>
      <c r="Z688" s="3"/>
    </row>
    <row r="689" spans="1:26" x14ac:dyDescent="0.25">
      <c r="A689" s="49"/>
      <c r="B689" s="76"/>
      <c r="F689" s="6"/>
      <c r="P689" s="6"/>
      <c r="U689" s="6"/>
      <c r="X689" s="53"/>
      <c r="Z689" s="3"/>
    </row>
    <row r="690" spans="1:26" x14ac:dyDescent="0.25">
      <c r="A690" s="49"/>
      <c r="F690" s="6"/>
      <c r="P690" s="6"/>
      <c r="U690" s="6"/>
      <c r="X690" s="53"/>
      <c r="Z690" s="3"/>
    </row>
    <row r="692" spans="1:26" x14ac:dyDescent="0.25">
      <c r="A692" s="201" t="s">
        <v>271</v>
      </c>
      <c r="B692" s="201"/>
      <c r="C692" s="201"/>
      <c r="D692" s="201"/>
      <c r="E692" s="201"/>
      <c r="F692" s="201"/>
      <c r="G692" s="201"/>
      <c r="H692" s="201"/>
      <c r="I692" s="201"/>
      <c r="J692" s="201"/>
      <c r="K692" s="201"/>
      <c r="L692" s="201"/>
      <c r="M692" s="201"/>
      <c r="N692" s="201"/>
      <c r="O692" s="201"/>
      <c r="P692" s="201"/>
      <c r="Q692" s="201"/>
      <c r="R692" s="201"/>
      <c r="S692" s="201"/>
      <c r="T692" s="201"/>
      <c r="U692" s="201"/>
      <c r="V692" s="201"/>
      <c r="W692" s="201"/>
      <c r="X692" s="201"/>
      <c r="Y692" s="201"/>
      <c r="Z692" s="201"/>
    </row>
    <row r="693" spans="1:26" x14ac:dyDescent="0.25">
      <c r="A693" s="201" t="str">
        <f>+$A$2</f>
        <v>Forecast Year Operating Revenues at Present Rates &amp; Proposed Rates</v>
      </c>
      <c r="B693" s="201"/>
      <c r="C693" s="201"/>
      <c r="D693" s="201"/>
      <c r="E693" s="201"/>
      <c r="F693" s="201"/>
      <c r="G693" s="201"/>
      <c r="H693" s="201"/>
      <c r="I693" s="201"/>
      <c r="J693" s="201"/>
      <c r="K693" s="201"/>
      <c r="L693" s="201"/>
      <c r="M693" s="201"/>
      <c r="N693" s="201"/>
      <c r="O693" s="201"/>
      <c r="P693" s="201"/>
      <c r="Q693" s="201"/>
      <c r="R693" s="201"/>
      <c r="S693" s="201"/>
      <c r="T693" s="201"/>
      <c r="U693" s="201"/>
      <c r="V693" s="201"/>
      <c r="W693" s="201"/>
      <c r="X693" s="201"/>
      <c r="Y693" s="201"/>
      <c r="Z693" s="201"/>
    </row>
    <row r="694" spans="1:26" x14ac:dyDescent="0.25">
      <c r="A694" s="201" t="str">
        <f>+$A$3</f>
        <v>Base Year (12 Months Ending August 31, 2026)</v>
      </c>
      <c r="B694" s="201"/>
      <c r="C694" s="201"/>
      <c r="D694" s="201"/>
      <c r="E694" s="201"/>
      <c r="F694" s="201"/>
      <c r="G694" s="201"/>
      <c r="H694" s="201"/>
      <c r="I694" s="201"/>
      <c r="J694" s="201"/>
      <c r="K694" s="201"/>
      <c r="L694" s="201"/>
      <c r="M694" s="201"/>
      <c r="N694" s="201"/>
      <c r="O694" s="201"/>
      <c r="P694" s="201"/>
      <c r="Q694" s="201"/>
      <c r="R694" s="201"/>
      <c r="S694" s="201"/>
      <c r="T694" s="201"/>
      <c r="U694" s="201"/>
      <c r="V694" s="201"/>
      <c r="W694" s="201"/>
      <c r="X694" s="201"/>
      <c r="Y694" s="201"/>
      <c r="Z694" s="201"/>
    </row>
    <row r="695" spans="1:26" x14ac:dyDescent="0.25">
      <c r="A695" s="201" t="str">
        <f>+$A$4</f>
        <v>Forecast Year (12 Months Ending December 31, 2027)</v>
      </c>
      <c r="B695" s="201"/>
      <c r="C695" s="201"/>
      <c r="D695" s="201"/>
      <c r="E695" s="201"/>
      <c r="F695" s="201"/>
      <c r="G695" s="201"/>
      <c r="H695" s="201"/>
      <c r="I695" s="201"/>
      <c r="J695" s="201"/>
      <c r="K695" s="201"/>
      <c r="L695" s="201"/>
      <c r="M695" s="201"/>
      <c r="N695" s="201"/>
      <c r="O695" s="201"/>
      <c r="P695" s="201"/>
      <c r="Q695" s="201"/>
      <c r="R695" s="201"/>
      <c r="S695" s="201"/>
      <c r="T695" s="201"/>
      <c r="U695" s="201"/>
      <c r="V695" s="201"/>
      <c r="W695" s="201"/>
      <c r="X695" s="201"/>
      <c r="Y695" s="201"/>
      <c r="Z695" s="201"/>
    </row>
    <row r="696" spans="1:26" x14ac:dyDescent="0.25">
      <c r="A696" s="201" t="s">
        <v>208</v>
      </c>
      <c r="B696" s="201"/>
      <c r="C696" s="201"/>
      <c r="D696" s="201"/>
      <c r="E696" s="201"/>
      <c r="F696" s="201"/>
      <c r="G696" s="201"/>
      <c r="H696" s="201"/>
      <c r="I696" s="201"/>
      <c r="J696" s="201"/>
      <c r="K696" s="201"/>
      <c r="L696" s="201"/>
      <c r="M696" s="201"/>
      <c r="N696" s="201"/>
      <c r="O696" s="201"/>
      <c r="P696" s="201"/>
      <c r="Q696" s="201"/>
      <c r="R696" s="201"/>
      <c r="S696" s="201"/>
      <c r="T696" s="201"/>
      <c r="U696" s="201"/>
      <c r="V696" s="201"/>
      <c r="W696" s="201"/>
      <c r="X696" s="201"/>
      <c r="Y696" s="201"/>
      <c r="Z696" s="201"/>
    </row>
    <row r="697" spans="1:26" x14ac:dyDescent="0.25">
      <c r="A697" s="40"/>
      <c r="I697" s="39"/>
      <c r="J697" s="39"/>
      <c r="K697" s="39"/>
      <c r="L697" s="39"/>
      <c r="M697" s="39"/>
      <c r="N697" s="39"/>
      <c r="O697" s="39"/>
      <c r="P697" s="39"/>
      <c r="Q697" s="39"/>
      <c r="Z697" s="2" t="s">
        <v>185</v>
      </c>
    </row>
    <row r="698" spans="1:26" x14ac:dyDescent="0.25">
      <c r="A698" s="40"/>
      <c r="I698" s="39"/>
      <c r="J698" s="39"/>
      <c r="K698" s="39"/>
      <c r="L698" s="39"/>
      <c r="M698" s="39"/>
      <c r="N698" s="39"/>
      <c r="O698" s="39"/>
      <c r="P698" s="39"/>
      <c r="Q698" s="39"/>
      <c r="Z698" s="2" t="str">
        <f>+Z$7</f>
        <v>Witness Responsible:  Charles Rea</v>
      </c>
    </row>
    <row r="699" spans="1:26" x14ac:dyDescent="0.25">
      <c r="A699" s="40"/>
      <c r="Z699" s="2" t="str">
        <f>Z$8</f>
        <v>KAWC 2026 Rate Case - Exhibit 37 (M,N) Revenue Present &amp; Proposed</v>
      </c>
    </row>
    <row r="700" spans="1:26" x14ac:dyDescent="0.25">
      <c r="A700" s="42"/>
      <c r="B700" s="43"/>
      <c r="C700" s="44"/>
      <c r="D700" s="45"/>
      <c r="E700" s="43"/>
      <c r="F700" s="46"/>
      <c r="G700" s="44"/>
      <c r="H700" s="44"/>
      <c r="I700" s="44"/>
      <c r="J700" s="44"/>
      <c r="K700" s="44"/>
      <c r="L700" s="44"/>
      <c r="M700" s="44"/>
      <c r="N700" s="44"/>
      <c r="O700" s="43"/>
      <c r="P700" s="46"/>
      <c r="Q700" s="44"/>
      <c r="R700" s="44"/>
      <c r="S700" s="44"/>
      <c r="T700" s="45"/>
      <c r="U700" s="46"/>
      <c r="V700" s="45"/>
      <c r="W700" s="45"/>
      <c r="X700" s="47"/>
      <c r="Y700" s="45"/>
      <c r="Z700" s="48"/>
    </row>
    <row r="701" spans="1:26" x14ac:dyDescent="0.25">
      <c r="C701" s="49"/>
      <c r="D701" s="202" t="s">
        <v>163</v>
      </c>
      <c r="E701" s="202" t="s">
        <v>186</v>
      </c>
      <c r="F701" s="202"/>
      <c r="G701" s="202"/>
      <c r="H701" s="49"/>
      <c r="I701" s="202" t="s">
        <v>164</v>
      </c>
      <c r="J701" s="202" t="s">
        <v>186</v>
      </c>
      <c r="K701" s="202"/>
      <c r="L701" s="202"/>
      <c r="M701" s="49"/>
      <c r="N701" s="202" t="s">
        <v>165</v>
      </c>
      <c r="O701" s="202" t="s">
        <v>187</v>
      </c>
      <c r="P701" s="202"/>
      <c r="Q701" s="202"/>
      <c r="R701" s="49"/>
      <c r="S701" s="202" t="s">
        <v>166</v>
      </c>
      <c r="T701" s="202" t="s">
        <v>188</v>
      </c>
      <c r="U701" s="202"/>
      <c r="V701" s="202"/>
      <c r="W701" s="50"/>
      <c r="X701" s="50"/>
    </row>
    <row r="702" spans="1:26" x14ac:dyDescent="0.25">
      <c r="C702" s="49"/>
      <c r="D702" s="49" t="s">
        <v>189</v>
      </c>
      <c r="E702" s="49"/>
      <c r="F702" s="49"/>
      <c r="G702" s="49"/>
      <c r="H702" s="49"/>
      <c r="I702" s="49" t="s">
        <v>189</v>
      </c>
      <c r="J702" s="49"/>
      <c r="K702" s="49"/>
      <c r="L702" s="49"/>
      <c r="M702" s="49"/>
      <c r="N702" s="49" t="s">
        <v>189</v>
      </c>
      <c r="O702" s="49"/>
      <c r="P702" s="49"/>
      <c r="Q702" s="49"/>
      <c r="R702" s="49"/>
      <c r="S702" s="49" t="s">
        <v>189</v>
      </c>
      <c r="T702" s="49"/>
      <c r="U702" s="49"/>
      <c r="V702" s="49"/>
      <c r="W702" s="49"/>
      <c r="X702" s="49"/>
    </row>
    <row r="703" spans="1:26" x14ac:dyDescent="0.25">
      <c r="B703" s="49" t="s">
        <v>167</v>
      </c>
      <c r="C703" s="49"/>
      <c r="D703" s="49" t="s">
        <v>190</v>
      </c>
      <c r="E703" s="49" t="s">
        <v>168</v>
      </c>
      <c r="F703" s="49" t="s">
        <v>191</v>
      </c>
      <c r="G703" s="49" t="s">
        <v>138</v>
      </c>
      <c r="H703" s="49"/>
      <c r="I703" s="49" t="s">
        <v>190</v>
      </c>
      <c r="J703" s="49" t="s">
        <v>168</v>
      </c>
      <c r="K703" s="49" t="s">
        <v>192</v>
      </c>
      <c r="L703" s="49" t="s">
        <v>138</v>
      </c>
      <c r="M703" s="49"/>
      <c r="N703" s="49" t="s">
        <v>190</v>
      </c>
      <c r="O703" s="49" t="s">
        <v>168</v>
      </c>
      <c r="P703" s="49" t="s">
        <v>191</v>
      </c>
      <c r="Q703" s="49" t="s">
        <v>138</v>
      </c>
      <c r="R703" s="49"/>
      <c r="S703" s="49" t="s">
        <v>190</v>
      </c>
      <c r="T703" s="49" t="s">
        <v>168</v>
      </c>
      <c r="U703" s="49" t="s">
        <v>193</v>
      </c>
      <c r="V703" s="49" t="s">
        <v>138</v>
      </c>
      <c r="W703" s="49"/>
      <c r="X703" s="49" t="s">
        <v>169</v>
      </c>
      <c r="Z703" s="49" t="s">
        <v>170</v>
      </c>
    </row>
    <row r="704" spans="1:26" x14ac:dyDescent="0.25">
      <c r="A704" s="42" t="s">
        <v>171</v>
      </c>
      <c r="B704" s="42" t="s">
        <v>107</v>
      </c>
      <c r="C704" s="49"/>
      <c r="D704" s="42" t="s">
        <v>194</v>
      </c>
      <c r="E704" s="42" t="str">
        <f>E$272</f>
        <v>(000 Gal)</v>
      </c>
      <c r="F704" s="42" t="s">
        <v>195</v>
      </c>
      <c r="G704" s="42" t="s">
        <v>173</v>
      </c>
      <c r="H704" s="49"/>
      <c r="I704" s="42" t="s">
        <v>194</v>
      </c>
      <c r="J704" s="42" t="str">
        <f>J$272</f>
        <v>(000 Gal)</v>
      </c>
      <c r="K704" s="42" t="s">
        <v>195</v>
      </c>
      <c r="L704" s="42" t="s">
        <v>173</v>
      </c>
      <c r="M704" s="49"/>
      <c r="N704" s="42" t="s">
        <v>194</v>
      </c>
      <c r="O704" s="42" t="str">
        <f>O$272</f>
        <v>(000 Gal)</v>
      </c>
      <c r="P704" s="42" t="s">
        <v>195</v>
      </c>
      <c r="Q704" s="42" t="s">
        <v>173</v>
      </c>
      <c r="R704" s="49"/>
      <c r="S704" s="42" t="s">
        <v>194</v>
      </c>
      <c r="T704" s="42" t="str">
        <f>T$272</f>
        <v>(000 Gal)</v>
      </c>
      <c r="U704" s="42" t="s">
        <v>195</v>
      </c>
      <c r="V704" s="42" t="s">
        <v>173</v>
      </c>
      <c r="W704" s="49"/>
      <c r="X704" s="42" t="s">
        <v>174</v>
      </c>
      <c r="Z704" s="42" t="s">
        <v>174</v>
      </c>
    </row>
    <row r="705" spans="1:26" x14ac:dyDescent="0.25">
      <c r="A705" s="49">
        <v>1</v>
      </c>
      <c r="B705" s="40" t="str">
        <f>+A696</f>
        <v>INDUSTRIAL CLASS</v>
      </c>
      <c r="C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Z705" s="49"/>
    </row>
    <row r="706" spans="1:26" x14ac:dyDescent="0.25">
      <c r="A706" s="49">
        <f>+A705+1</f>
        <v>2</v>
      </c>
      <c r="B706" s="51" t="s">
        <v>196</v>
      </c>
    </row>
    <row r="707" spans="1:26" x14ac:dyDescent="0.25">
      <c r="A707" s="49">
        <f t="shared" ref="A707:A734" si="203">+A706+1</f>
        <v>3</v>
      </c>
      <c r="B707" s="1" t="s">
        <v>197</v>
      </c>
      <c r="C707" s="52"/>
      <c r="D707" s="53">
        <f>'Link in'!D262</f>
        <v>0</v>
      </c>
      <c r="E707" s="54"/>
      <c r="F707" s="71">
        <f>'KYAW Rates'!P7</f>
        <v>15.78</v>
      </c>
      <c r="G707" s="52">
        <f>ROUND(D707*F707,2)</f>
        <v>0</v>
      </c>
      <c r="H707" s="52"/>
      <c r="I707" s="53">
        <f>D707</f>
        <v>0</v>
      </c>
      <c r="J707" s="54"/>
      <c r="K707" s="71">
        <f>U707</f>
        <v>21.7</v>
      </c>
      <c r="L707" s="52">
        <f>ROUND(I707*K707,2)</f>
        <v>0</v>
      </c>
      <c r="M707" s="52"/>
      <c r="N707" s="53">
        <f>'Link in'!E262</f>
        <v>60</v>
      </c>
      <c r="O707" s="54"/>
      <c r="P707" s="71">
        <f>+F707</f>
        <v>15.78</v>
      </c>
      <c r="Q707" s="52">
        <f>ROUND(N707*P707,2)</f>
        <v>946.8</v>
      </c>
      <c r="R707" s="52"/>
      <c r="S707" s="53">
        <f>N707</f>
        <v>60</v>
      </c>
      <c r="T707" s="54"/>
      <c r="U707" s="71">
        <f>'KYAW Rates'!D7</f>
        <v>21.7</v>
      </c>
      <c r="V707" s="52">
        <f>ROUND(S707*U707,0)</f>
        <v>1302</v>
      </c>
      <c r="W707" s="52"/>
      <c r="X707" s="52">
        <f>+V707-Q707</f>
        <v>355.20000000000005</v>
      </c>
      <c r="Y707" s="54"/>
      <c r="Z707" s="3">
        <f t="shared" ref="Z707:Z715" si="204">IF(Q707=0,0,ROUND((X707/Q707),4))</f>
        <v>0.37519999999999998</v>
      </c>
    </row>
    <row r="708" spans="1:26" x14ac:dyDescent="0.25">
      <c r="A708" s="49">
        <f t="shared" si="203"/>
        <v>4</v>
      </c>
      <c r="B708" s="1" t="s">
        <v>198</v>
      </c>
      <c r="C708" s="53"/>
      <c r="D708" s="53">
        <f>'Link in'!D263</f>
        <v>0</v>
      </c>
      <c r="E708" s="54"/>
      <c r="F708" s="55">
        <f>'KYAW Rates'!P8</f>
        <v>15.78</v>
      </c>
      <c r="G708" s="53">
        <f t="shared" ref="G708:G715" si="205">ROUND(D708*F708,2)</f>
        <v>0</v>
      </c>
      <c r="H708" s="53"/>
      <c r="I708" s="53">
        <f t="shared" ref="I708:I715" si="206">D708</f>
        <v>0</v>
      </c>
      <c r="J708" s="54"/>
      <c r="K708" s="55">
        <f t="shared" ref="K708:K715" si="207">U708</f>
        <v>32.5</v>
      </c>
      <c r="L708" s="53">
        <f t="shared" ref="L708:L715" si="208">ROUND(I708*K708,2)</f>
        <v>0</v>
      </c>
      <c r="M708" s="53"/>
      <c r="N708" s="53">
        <f>'Link in'!E263</f>
        <v>0</v>
      </c>
      <c r="O708" s="54"/>
      <c r="P708" s="55">
        <f>+F708</f>
        <v>15.78</v>
      </c>
      <c r="Q708" s="53">
        <f t="shared" ref="Q708:Q715" si="209">ROUND(N708*P708,2)</f>
        <v>0</v>
      </c>
      <c r="R708" s="53"/>
      <c r="S708" s="53">
        <f t="shared" ref="S708:S715" si="210">N708</f>
        <v>0</v>
      </c>
      <c r="T708" s="54"/>
      <c r="U708" s="55">
        <f>'KYAW Rates'!D8</f>
        <v>32.5</v>
      </c>
      <c r="V708" s="53">
        <f>ROUND(S708*U708,0)</f>
        <v>0</v>
      </c>
      <c r="W708" s="53"/>
      <c r="X708" s="53">
        <f t="shared" ref="X708:X715" si="211">+V708-Q708</f>
        <v>0</v>
      </c>
      <c r="Y708" s="54"/>
      <c r="Z708" s="3">
        <f t="shared" si="204"/>
        <v>0</v>
      </c>
    </row>
    <row r="709" spans="1:26" x14ac:dyDescent="0.25">
      <c r="A709" s="49">
        <f t="shared" si="203"/>
        <v>5</v>
      </c>
      <c r="B709" s="1" t="s">
        <v>199</v>
      </c>
      <c r="C709" s="53"/>
      <c r="D709" s="53">
        <f>'Link in'!D264</f>
        <v>0</v>
      </c>
      <c r="E709" s="54"/>
      <c r="F709" s="55">
        <f>'KYAW Rates'!P9</f>
        <v>39.450000000000003</v>
      </c>
      <c r="G709" s="53">
        <f t="shared" si="205"/>
        <v>0</v>
      </c>
      <c r="H709" s="53"/>
      <c r="I709" s="53">
        <f t="shared" si="206"/>
        <v>0</v>
      </c>
      <c r="J709" s="54"/>
      <c r="K709" s="55">
        <f t="shared" si="207"/>
        <v>53.9</v>
      </c>
      <c r="L709" s="53">
        <f t="shared" si="208"/>
        <v>0</v>
      </c>
      <c r="M709" s="53"/>
      <c r="N709" s="53">
        <f>'Link in'!E264</f>
        <v>12</v>
      </c>
      <c r="O709" s="54"/>
      <c r="P709" s="55">
        <f t="shared" ref="P709:P715" si="212">+F709</f>
        <v>39.450000000000003</v>
      </c>
      <c r="Q709" s="53">
        <f t="shared" si="209"/>
        <v>473.4</v>
      </c>
      <c r="R709" s="53"/>
      <c r="S709" s="53">
        <f t="shared" si="210"/>
        <v>12</v>
      </c>
      <c r="T709" s="54"/>
      <c r="U709" s="55">
        <f>'KYAW Rates'!D9</f>
        <v>53.9</v>
      </c>
      <c r="V709" s="53">
        <f>ROUND(S709*U709,0)</f>
        <v>647</v>
      </c>
      <c r="W709" s="53"/>
      <c r="X709" s="53">
        <f t="shared" si="211"/>
        <v>173.60000000000002</v>
      </c>
      <c r="Y709" s="54"/>
      <c r="Z709" s="3">
        <f t="shared" si="204"/>
        <v>0.36670000000000003</v>
      </c>
    </row>
    <row r="710" spans="1:26" x14ac:dyDescent="0.25">
      <c r="A710" s="49">
        <f t="shared" si="203"/>
        <v>6</v>
      </c>
      <c r="B710" s="1" t="s">
        <v>200</v>
      </c>
      <c r="C710" s="53"/>
      <c r="D710" s="53">
        <f>'Link in'!D265</f>
        <v>0</v>
      </c>
      <c r="E710" s="54"/>
      <c r="F710" s="55">
        <f>'KYAW Rates'!P10</f>
        <v>78.89</v>
      </c>
      <c r="G710" s="53">
        <f t="shared" si="205"/>
        <v>0</v>
      </c>
      <c r="H710" s="53"/>
      <c r="I710" s="53">
        <f t="shared" si="206"/>
        <v>0</v>
      </c>
      <c r="J710" s="54"/>
      <c r="K710" s="55">
        <f t="shared" si="207"/>
        <v>108</v>
      </c>
      <c r="L710" s="53">
        <f t="shared" si="208"/>
        <v>0</v>
      </c>
      <c r="M710" s="53"/>
      <c r="N710" s="53">
        <f>'Link in'!E265</f>
        <v>12</v>
      </c>
      <c r="O710" s="54"/>
      <c r="P710" s="55">
        <f t="shared" si="212"/>
        <v>78.89</v>
      </c>
      <c r="Q710" s="53">
        <f t="shared" si="209"/>
        <v>946.68</v>
      </c>
      <c r="R710" s="53"/>
      <c r="S710" s="53">
        <f t="shared" si="210"/>
        <v>12</v>
      </c>
      <c r="T710" s="54"/>
      <c r="U710" s="55">
        <f>'KYAW Rates'!D10</f>
        <v>108</v>
      </c>
      <c r="V710" s="53">
        <f t="shared" ref="V710:V715" si="213">ROUND(S710*U710,2)</f>
        <v>1296</v>
      </c>
      <c r="W710" s="53"/>
      <c r="X710" s="53">
        <f t="shared" si="211"/>
        <v>349.32000000000005</v>
      </c>
      <c r="Y710" s="54"/>
      <c r="Z710" s="3">
        <f t="shared" si="204"/>
        <v>0.36899999999999999</v>
      </c>
    </row>
    <row r="711" spans="1:26" x14ac:dyDescent="0.25">
      <c r="A711" s="49">
        <f t="shared" si="203"/>
        <v>7</v>
      </c>
      <c r="B711" s="1" t="s">
        <v>201</v>
      </c>
      <c r="C711" s="53"/>
      <c r="D711" s="53">
        <f>'Link in'!D266</f>
        <v>0</v>
      </c>
      <c r="E711" s="54"/>
      <c r="F711" s="55">
        <f>'KYAW Rates'!P11</f>
        <v>126.22</v>
      </c>
      <c r="G711" s="53">
        <f t="shared" si="205"/>
        <v>0</v>
      </c>
      <c r="H711" s="53"/>
      <c r="I711" s="53">
        <f t="shared" si="206"/>
        <v>0</v>
      </c>
      <c r="J711" s="54"/>
      <c r="K711" s="55">
        <f t="shared" si="207"/>
        <v>172.8</v>
      </c>
      <c r="L711" s="53">
        <f t="shared" si="208"/>
        <v>0</v>
      </c>
      <c r="M711" s="53"/>
      <c r="N711" s="53">
        <f>'Link in'!E266</f>
        <v>48</v>
      </c>
      <c r="O711" s="54"/>
      <c r="P711" s="55">
        <f t="shared" si="212"/>
        <v>126.22</v>
      </c>
      <c r="Q711" s="53">
        <f t="shared" si="209"/>
        <v>6058.56</v>
      </c>
      <c r="R711" s="53"/>
      <c r="S711" s="53">
        <f t="shared" si="210"/>
        <v>48</v>
      </c>
      <c r="T711" s="54"/>
      <c r="U711" s="55">
        <f>'KYAW Rates'!D11</f>
        <v>172.8</v>
      </c>
      <c r="V711" s="53">
        <f t="shared" si="213"/>
        <v>8294.4</v>
      </c>
      <c r="W711" s="53"/>
      <c r="X711" s="53">
        <f t="shared" si="211"/>
        <v>2235.8399999999992</v>
      </c>
      <c r="Y711" s="54"/>
      <c r="Z711" s="3">
        <f t="shared" si="204"/>
        <v>0.36899999999999999</v>
      </c>
    </row>
    <row r="712" spans="1:26" x14ac:dyDescent="0.25">
      <c r="A712" s="49">
        <f t="shared" si="203"/>
        <v>8</v>
      </c>
      <c r="B712" s="1" t="s">
        <v>202</v>
      </c>
      <c r="C712" s="53"/>
      <c r="D712" s="53">
        <f>'Link in'!D267</f>
        <v>0</v>
      </c>
      <c r="E712" s="54"/>
      <c r="F712" s="55">
        <f>'KYAW Rates'!P12</f>
        <v>236.66</v>
      </c>
      <c r="G712" s="53">
        <f t="shared" si="205"/>
        <v>0</v>
      </c>
      <c r="H712" s="53"/>
      <c r="I712" s="53">
        <f t="shared" si="206"/>
        <v>0</v>
      </c>
      <c r="J712" s="54"/>
      <c r="K712" s="55">
        <f t="shared" si="207"/>
        <v>323.89999999999998</v>
      </c>
      <c r="L712" s="53">
        <f t="shared" si="208"/>
        <v>0</v>
      </c>
      <c r="M712" s="53"/>
      <c r="N712" s="53">
        <f>'Link in'!E267</f>
        <v>0</v>
      </c>
      <c r="O712" s="54"/>
      <c r="P712" s="55">
        <f t="shared" si="212"/>
        <v>236.66</v>
      </c>
      <c r="Q712" s="53">
        <f t="shared" si="209"/>
        <v>0</v>
      </c>
      <c r="R712" s="53"/>
      <c r="S712" s="53">
        <f t="shared" si="210"/>
        <v>0</v>
      </c>
      <c r="T712" s="54"/>
      <c r="U712" s="55">
        <f>'KYAW Rates'!D12</f>
        <v>323.89999999999998</v>
      </c>
      <c r="V712" s="53">
        <f t="shared" si="213"/>
        <v>0</v>
      </c>
      <c r="W712" s="53"/>
      <c r="X712" s="53">
        <f t="shared" si="211"/>
        <v>0</v>
      </c>
      <c r="Y712" s="54"/>
      <c r="Z712" s="3">
        <f t="shared" si="204"/>
        <v>0</v>
      </c>
    </row>
    <row r="713" spans="1:26" x14ac:dyDescent="0.25">
      <c r="A713" s="49">
        <f t="shared" si="203"/>
        <v>9</v>
      </c>
      <c r="B713" s="1" t="s">
        <v>203</v>
      </c>
      <c r="C713" s="53"/>
      <c r="D713" s="53">
        <f>'Link in'!D268</f>
        <v>0</v>
      </c>
      <c r="E713" s="54"/>
      <c r="F713" s="55">
        <f>'KYAW Rates'!P13</f>
        <v>394.44</v>
      </c>
      <c r="G713" s="53">
        <f t="shared" si="205"/>
        <v>0</v>
      </c>
      <c r="H713" s="53"/>
      <c r="I713" s="53">
        <f t="shared" si="206"/>
        <v>0</v>
      </c>
      <c r="J713" s="54"/>
      <c r="K713" s="55">
        <f t="shared" si="207"/>
        <v>539.9</v>
      </c>
      <c r="L713" s="53">
        <f t="shared" si="208"/>
        <v>0</v>
      </c>
      <c r="M713" s="53"/>
      <c r="N713" s="53">
        <f>'Link in'!E268</f>
        <v>24</v>
      </c>
      <c r="O713" s="54"/>
      <c r="P713" s="55">
        <f t="shared" si="212"/>
        <v>394.44</v>
      </c>
      <c r="Q713" s="53">
        <f t="shared" si="209"/>
        <v>9466.56</v>
      </c>
      <c r="R713" s="53"/>
      <c r="S713" s="53">
        <f t="shared" si="210"/>
        <v>24</v>
      </c>
      <c r="T713" s="54"/>
      <c r="U713" s="55">
        <f>'KYAW Rates'!D13</f>
        <v>539.9</v>
      </c>
      <c r="V713" s="53">
        <f t="shared" si="213"/>
        <v>12957.6</v>
      </c>
      <c r="W713" s="53"/>
      <c r="X713" s="53">
        <f t="shared" si="211"/>
        <v>3491.0400000000009</v>
      </c>
      <c r="Y713" s="54"/>
      <c r="Z713" s="3">
        <f t="shared" si="204"/>
        <v>0.36880000000000002</v>
      </c>
    </row>
    <row r="714" spans="1:26" x14ac:dyDescent="0.25">
      <c r="A714" s="49">
        <f t="shared" si="203"/>
        <v>10</v>
      </c>
      <c r="B714" s="1" t="s">
        <v>204</v>
      </c>
      <c r="C714" s="53"/>
      <c r="D714" s="53">
        <f>'Link in'!D269</f>
        <v>0</v>
      </c>
      <c r="E714" s="54"/>
      <c r="F714" s="55">
        <f>'KYAW Rates'!P14</f>
        <v>788.87</v>
      </c>
      <c r="G714" s="53">
        <f t="shared" si="205"/>
        <v>0</v>
      </c>
      <c r="H714" s="53"/>
      <c r="I714" s="53">
        <f t="shared" si="206"/>
        <v>0</v>
      </c>
      <c r="J714" s="54"/>
      <c r="K714" s="55">
        <f t="shared" si="207"/>
        <v>1079.4000000000001</v>
      </c>
      <c r="L714" s="53">
        <f t="shared" si="208"/>
        <v>0</v>
      </c>
      <c r="M714" s="53"/>
      <c r="N714" s="53">
        <f>'Link in'!E269</f>
        <v>12</v>
      </c>
      <c r="O714" s="54"/>
      <c r="P714" s="55">
        <f t="shared" si="212"/>
        <v>788.87</v>
      </c>
      <c r="Q714" s="53">
        <f t="shared" si="209"/>
        <v>9466.44</v>
      </c>
      <c r="R714" s="53"/>
      <c r="S714" s="53">
        <f t="shared" si="210"/>
        <v>12</v>
      </c>
      <c r="T714" s="54"/>
      <c r="U714" s="55">
        <f>'KYAW Rates'!D14</f>
        <v>1079.4000000000001</v>
      </c>
      <c r="V714" s="53">
        <f t="shared" si="213"/>
        <v>12952.8</v>
      </c>
      <c r="W714" s="53"/>
      <c r="X714" s="53">
        <f t="shared" si="211"/>
        <v>3486.3599999999988</v>
      </c>
      <c r="Y714" s="54"/>
      <c r="Z714" s="3">
        <f t="shared" si="204"/>
        <v>0.36830000000000002</v>
      </c>
    </row>
    <row r="715" spans="1:26" x14ac:dyDescent="0.25">
      <c r="A715" s="49">
        <f t="shared" si="203"/>
        <v>11</v>
      </c>
      <c r="B715" s="1" t="s">
        <v>205</v>
      </c>
      <c r="C715" s="53"/>
      <c r="D715" s="53">
        <f>'Link in'!D270</f>
        <v>0</v>
      </c>
      <c r="E715" s="54"/>
      <c r="F715" s="55">
        <f>'KYAW Rates'!P15</f>
        <v>0</v>
      </c>
      <c r="G715" s="53">
        <f t="shared" si="205"/>
        <v>0</v>
      </c>
      <c r="H715" s="53"/>
      <c r="I715" s="53">
        <f t="shared" si="206"/>
        <v>0</v>
      </c>
      <c r="J715" s="54"/>
      <c r="K715" s="55">
        <f t="shared" si="207"/>
        <v>1727.1</v>
      </c>
      <c r="L715" s="53">
        <f t="shared" si="208"/>
        <v>0</v>
      </c>
      <c r="M715" s="53"/>
      <c r="N715" s="53">
        <f>'Link in'!E270</f>
        <v>0</v>
      </c>
      <c r="O715" s="54"/>
      <c r="P715" s="55">
        <f t="shared" si="212"/>
        <v>0</v>
      </c>
      <c r="Q715" s="53">
        <f t="shared" si="209"/>
        <v>0</v>
      </c>
      <c r="R715" s="53"/>
      <c r="S715" s="53">
        <f t="shared" si="210"/>
        <v>0</v>
      </c>
      <c r="T715" s="54"/>
      <c r="U715" s="55">
        <f>'KYAW Rates'!D15</f>
        <v>1727.1</v>
      </c>
      <c r="V715" s="53">
        <f t="shared" si="213"/>
        <v>0</v>
      </c>
      <c r="W715" s="53"/>
      <c r="X715" s="53">
        <f t="shared" si="211"/>
        <v>0</v>
      </c>
      <c r="Y715" s="54"/>
      <c r="Z715" s="3">
        <f t="shared" si="204"/>
        <v>0</v>
      </c>
    </row>
    <row r="716" spans="1:26" x14ac:dyDescent="0.25">
      <c r="A716" s="49">
        <f t="shared" si="203"/>
        <v>12</v>
      </c>
      <c r="C716" s="53"/>
      <c r="D716" s="53"/>
      <c r="E716" s="54"/>
      <c r="F716" s="55"/>
      <c r="G716" s="53"/>
      <c r="H716" s="53"/>
      <c r="I716" s="53"/>
      <c r="J716" s="54"/>
      <c r="K716" s="55"/>
      <c r="L716" s="53"/>
      <c r="M716" s="53"/>
      <c r="N716" s="53"/>
      <c r="O716" s="54"/>
      <c r="P716" s="55"/>
      <c r="Q716" s="53"/>
      <c r="R716" s="53"/>
      <c r="S716" s="53"/>
      <c r="T716" s="54"/>
      <c r="U716" s="55"/>
      <c r="V716" s="53"/>
      <c r="W716" s="53"/>
      <c r="X716" s="53"/>
      <c r="Y716" s="54"/>
      <c r="Z716" s="3"/>
    </row>
    <row r="717" spans="1:26" x14ac:dyDescent="0.25">
      <c r="A717" s="49">
        <f t="shared" si="203"/>
        <v>13</v>
      </c>
    </row>
    <row r="718" spans="1:26" x14ac:dyDescent="0.25">
      <c r="A718" s="49">
        <f t="shared" si="203"/>
        <v>14</v>
      </c>
    </row>
    <row r="719" spans="1:26" x14ac:dyDescent="0.25">
      <c r="A719" s="49">
        <f t="shared" si="203"/>
        <v>15</v>
      </c>
    </row>
    <row r="720" spans="1:26" x14ac:dyDescent="0.25">
      <c r="A720" s="49">
        <f t="shared" si="203"/>
        <v>16</v>
      </c>
    </row>
    <row r="721" spans="1:26" x14ac:dyDescent="0.25">
      <c r="A721" s="49">
        <f t="shared" si="203"/>
        <v>17</v>
      </c>
      <c r="F721" s="54"/>
      <c r="K721" s="54"/>
    </row>
    <row r="722" spans="1:26" x14ac:dyDescent="0.25">
      <c r="A722" s="49">
        <f t="shared" si="203"/>
        <v>18</v>
      </c>
      <c r="B722" s="51" t="s">
        <v>206</v>
      </c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3"/>
      <c r="Y722" s="54"/>
      <c r="Z722" s="3"/>
    </row>
    <row r="723" spans="1:26" x14ac:dyDescent="0.25">
      <c r="A723" s="49">
        <f t="shared" si="203"/>
        <v>19</v>
      </c>
      <c r="B723" s="1" t="s">
        <v>272</v>
      </c>
      <c r="C723" s="52"/>
      <c r="D723" s="54"/>
      <c r="E723" s="53">
        <f>'Link in'!D272</f>
        <v>0</v>
      </c>
      <c r="F723" s="72">
        <f>'KYAW Rates'!P19</f>
        <v>6.8550000000000004</v>
      </c>
      <c r="G723" s="52">
        <f>ROUND(E723*F723,2)</f>
        <v>0</v>
      </c>
      <c r="H723" s="52"/>
      <c r="I723" s="54"/>
      <c r="J723" s="53">
        <f>E723</f>
        <v>0</v>
      </c>
      <c r="K723" s="72">
        <f>U723</f>
        <v>8.5161999999999995</v>
      </c>
      <c r="L723" s="52">
        <f>ROUND(J723*K723,2)</f>
        <v>0</v>
      </c>
      <c r="M723" s="52"/>
      <c r="N723" s="54"/>
      <c r="O723" s="53">
        <f>'Link in'!E272</f>
        <v>5153.2788868884127</v>
      </c>
      <c r="P723" s="72">
        <f>+F723</f>
        <v>6.8550000000000004</v>
      </c>
      <c r="Q723" s="52">
        <f>ROUND(O723*P723,2)</f>
        <v>35325.730000000003</v>
      </c>
      <c r="R723" s="52"/>
      <c r="S723" s="54"/>
      <c r="T723" s="53">
        <f>O723</f>
        <v>5153.2788868884127</v>
      </c>
      <c r="U723" s="72">
        <f>'KYAW Rates'!D21</f>
        <v>8.5161999999999995</v>
      </c>
      <c r="V723" s="52">
        <f>ROUND(T723*U723,2)</f>
        <v>43886.35</v>
      </c>
      <c r="W723" s="53"/>
      <c r="X723" s="52">
        <f t="shared" ref="X723:X724" si="214">+V723-Q723</f>
        <v>8560.6199999999953</v>
      </c>
      <c r="Y723" s="54"/>
      <c r="Z723" s="3">
        <f>IF(Q723=0,0,ROUND((X723/Q723),4))</f>
        <v>0.24229999999999999</v>
      </c>
    </row>
    <row r="724" spans="1:26" x14ac:dyDescent="0.25">
      <c r="A724" s="49">
        <f t="shared" si="203"/>
        <v>20</v>
      </c>
      <c r="B724" s="1" t="s">
        <v>273</v>
      </c>
      <c r="C724" s="52"/>
      <c r="D724" s="54"/>
      <c r="E724" s="53">
        <f>'Link in'!D273</f>
        <v>0</v>
      </c>
      <c r="F724" s="60">
        <f>'KYAW Rates'!P20</f>
        <v>4.7300000000000004</v>
      </c>
      <c r="G724" s="53">
        <f>ROUND(E724*F724,2)</f>
        <v>0</v>
      </c>
      <c r="H724" s="52"/>
      <c r="I724" s="54"/>
      <c r="J724" s="53">
        <f>E724</f>
        <v>0</v>
      </c>
      <c r="K724" s="60">
        <f>U724</f>
        <v>8.5161999999999995</v>
      </c>
      <c r="L724" s="53">
        <f>ROUND(J724*K724,2)</f>
        <v>0</v>
      </c>
      <c r="M724" s="52"/>
      <c r="N724" s="54"/>
      <c r="O724" s="53">
        <f>'Link in'!E273</f>
        <v>49926.979113111578</v>
      </c>
      <c r="P724" s="60">
        <f>+F724</f>
        <v>4.7300000000000004</v>
      </c>
      <c r="Q724" s="53">
        <f>ROUND(O724*P724,2)</f>
        <v>236154.61</v>
      </c>
      <c r="R724" s="52"/>
      <c r="S724" s="54"/>
      <c r="T724" s="53">
        <f>O724</f>
        <v>49926.979113111578</v>
      </c>
      <c r="U724" s="60">
        <f>U723</f>
        <v>8.5161999999999995</v>
      </c>
      <c r="V724" s="53">
        <f>ROUND(T724*U724,2)</f>
        <v>425188.14</v>
      </c>
      <c r="W724" s="53"/>
      <c r="X724" s="53">
        <f t="shared" si="214"/>
        <v>189033.53000000003</v>
      </c>
      <c r="Y724" s="54"/>
      <c r="Z724" s="3">
        <f>IF(Q724=0,0,ROUND((X724/Q724),4))</f>
        <v>0.80049999999999999</v>
      </c>
    </row>
    <row r="725" spans="1:26" x14ac:dyDescent="0.25">
      <c r="A725" s="49">
        <f t="shared" si="203"/>
        <v>21</v>
      </c>
    </row>
    <row r="726" spans="1:26" x14ac:dyDescent="0.25">
      <c r="A726" s="49">
        <f t="shared" si="203"/>
        <v>22</v>
      </c>
    </row>
    <row r="727" spans="1:26" x14ac:dyDescent="0.25">
      <c r="A727" s="49">
        <f t="shared" si="203"/>
        <v>23</v>
      </c>
    </row>
    <row r="728" spans="1:26" x14ac:dyDescent="0.25">
      <c r="A728" s="49">
        <f t="shared" si="203"/>
        <v>24</v>
      </c>
    </row>
    <row r="729" spans="1:26" x14ac:dyDescent="0.25">
      <c r="A729" s="49">
        <f t="shared" si="203"/>
        <v>25</v>
      </c>
      <c r="C729" s="53"/>
      <c r="E729" s="53"/>
      <c r="F729" s="60"/>
      <c r="G729" s="53"/>
      <c r="H729" s="53"/>
      <c r="J729" s="53"/>
      <c r="K729" s="60"/>
      <c r="L729" s="53"/>
      <c r="M729" s="53"/>
      <c r="O729" s="53"/>
      <c r="P729" s="60"/>
      <c r="Q729" s="53"/>
      <c r="R729" s="53"/>
      <c r="T729" s="53"/>
      <c r="U729" s="60"/>
      <c r="V729" s="53"/>
      <c r="W729" s="53"/>
      <c r="X729" s="53"/>
      <c r="Z729" s="3"/>
    </row>
    <row r="730" spans="1:26" x14ac:dyDescent="0.25">
      <c r="A730" s="49">
        <f t="shared" si="203"/>
        <v>26</v>
      </c>
      <c r="E730" s="53"/>
      <c r="F730" s="7"/>
      <c r="G730" s="52"/>
      <c r="H730" s="53"/>
      <c r="J730" s="53"/>
      <c r="K730" s="7"/>
      <c r="L730" s="52"/>
      <c r="O730" s="53"/>
      <c r="P730" s="7"/>
      <c r="Q730" s="52"/>
      <c r="T730" s="53"/>
      <c r="U730" s="7"/>
      <c r="V730" s="52"/>
      <c r="X730" s="52"/>
      <c r="Y730" s="54"/>
      <c r="Z730" s="3"/>
    </row>
    <row r="731" spans="1:26" x14ac:dyDescent="0.25">
      <c r="A731" s="49">
        <f t="shared" si="203"/>
        <v>27</v>
      </c>
      <c r="E731" s="53"/>
      <c r="F731" s="60"/>
      <c r="G731" s="53"/>
      <c r="H731" s="53"/>
      <c r="J731" s="53"/>
      <c r="K731" s="60"/>
      <c r="L731" s="53"/>
      <c r="O731" s="53"/>
      <c r="P731" s="60"/>
      <c r="Q731" s="53"/>
      <c r="T731" s="53"/>
      <c r="U731" s="60"/>
      <c r="V731" s="53"/>
      <c r="X731" s="53"/>
      <c r="Z731" s="3"/>
    </row>
    <row r="732" spans="1:26" x14ac:dyDescent="0.25">
      <c r="A732" s="49">
        <f t="shared" si="203"/>
        <v>28</v>
      </c>
      <c r="C732" s="4"/>
      <c r="F732" s="60"/>
      <c r="G732" s="4"/>
      <c r="H732" s="4"/>
      <c r="J732" s="53"/>
      <c r="K732" s="72"/>
      <c r="L732" s="4"/>
      <c r="M732" s="4"/>
      <c r="P732" s="49"/>
      <c r="Q732" s="4"/>
      <c r="R732" s="4"/>
      <c r="U732" s="49"/>
      <c r="V732" s="4"/>
      <c r="W732" s="4"/>
      <c r="X732" s="4"/>
      <c r="Z732" s="3"/>
    </row>
    <row r="733" spans="1:26" x14ac:dyDescent="0.25">
      <c r="A733" s="49">
        <f t="shared" si="203"/>
        <v>29</v>
      </c>
      <c r="C733" s="62"/>
      <c r="F733" s="62"/>
      <c r="G733" s="62"/>
      <c r="H733" s="62"/>
      <c r="K733" s="62"/>
      <c r="L733" s="62"/>
      <c r="M733" s="62"/>
      <c r="P733" s="62"/>
      <c r="Q733" s="62"/>
      <c r="R733" s="62"/>
      <c r="U733" s="62"/>
      <c r="V733" s="62"/>
      <c r="W733" s="62"/>
      <c r="X733" s="53"/>
      <c r="Z733" s="3"/>
    </row>
    <row r="734" spans="1:26" ht="15.75" thickBot="1" x14ac:dyDescent="0.3">
      <c r="A734" s="49">
        <f t="shared" si="203"/>
        <v>30</v>
      </c>
      <c r="B734" s="1" t="s">
        <v>138</v>
      </c>
      <c r="C734" s="64"/>
      <c r="D734" s="73"/>
      <c r="E734" s="74">
        <f>SUM(E716:E733)</f>
        <v>0</v>
      </c>
      <c r="F734" s="64"/>
      <c r="G734" s="75">
        <f>SUM(G707:G733)</f>
        <v>0</v>
      </c>
      <c r="H734" s="64"/>
      <c r="I734" s="73"/>
      <c r="J734" s="74">
        <f>SUM(J716:J733)</f>
        <v>0</v>
      </c>
      <c r="K734" s="64"/>
      <c r="L734" s="75">
        <f>SUM(L707:L733)</f>
        <v>0</v>
      </c>
      <c r="M734" s="64"/>
      <c r="N734" s="73"/>
      <c r="O734" s="74">
        <f>SUM(O716:O733)</f>
        <v>55080.257999999987</v>
      </c>
      <c r="P734" s="64"/>
      <c r="Q734" s="75">
        <f>SUM(Q707:Q733)</f>
        <v>298838.77999999997</v>
      </c>
      <c r="R734" s="64"/>
      <c r="S734" s="73"/>
      <c r="T734" s="74">
        <f>SUM(T716:T733)</f>
        <v>55080.257999999987</v>
      </c>
      <c r="U734" s="64"/>
      <c r="V734" s="75">
        <f>SUM(V707:V733)</f>
        <v>506524.29000000004</v>
      </c>
      <c r="W734" s="64"/>
      <c r="X734" s="75">
        <f>SUM(X707:X733)</f>
        <v>207685.51</v>
      </c>
      <c r="Z734" s="69">
        <f t="shared" ref="Z734" si="215">IF(Q734=0,0,ROUND((X734/Q734),4))</f>
        <v>0.69499999999999995</v>
      </c>
    </row>
    <row r="735" spans="1:26" ht="15.75" thickTop="1" x14ac:dyDescent="0.25">
      <c r="A735" s="49"/>
      <c r="C735" s="53"/>
      <c r="F735" s="66"/>
      <c r="G735" s="53"/>
      <c r="H735" s="53"/>
      <c r="I735" s="53"/>
      <c r="J735" s="53"/>
      <c r="K735" s="53"/>
      <c r="L735" s="53"/>
      <c r="M735" s="53"/>
      <c r="N735" s="53"/>
      <c r="P735" s="66"/>
      <c r="Q735" s="53"/>
      <c r="R735" s="53"/>
      <c r="U735" s="66"/>
      <c r="V735" s="53"/>
      <c r="X735" s="53"/>
      <c r="Z735" s="3"/>
    </row>
    <row r="736" spans="1:26" x14ac:dyDescent="0.25">
      <c r="A736" s="49"/>
      <c r="C736" s="53"/>
      <c r="D736" s="49"/>
      <c r="F736" s="66"/>
      <c r="G736" s="53"/>
      <c r="H736" s="53"/>
      <c r="I736" s="53"/>
      <c r="J736" s="53"/>
      <c r="K736" s="53"/>
      <c r="L736" s="53"/>
      <c r="M736" s="53"/>
      <c r="N736" s="53"/>
      <c r="P736" s="66"/>
      <c r="Q736" s="53"/>
      <c r="R736" s="53"/>
      <c r="S736" s="49"/>
      <c r="U736" s="66"/>
      <c r="V736" s="53"/>
      <c r="X736" s="53"/>
      <c r="Z736" s="3"/>
    </row>
    <row r="737" spans="1:26" x14ac:dyDescent="0.25">
      <c r="A737" s="49"/>
      <c r="B737" s="76"/>
      <c r="F737" s="6"/>
      <c r="P737" s="6"/>
      <c r="U737" s="6"/>
      <c r="X737" s="53"/>
      <c r="Z737" s="3"/>
    </row>
    <row r="738" spans="1:26" x14ac:dyDescent="0.25">
      <c r="A738" s="49"/>
      <c r="F738" s="6"/>
      <c r="P738" s="6"/>
      <c r="U738" s="6"/>
      <c r="X738" s="53"/>
      <c r="Z738" s="3"/>
    </row>
    <row r="740" spans="1:26" x14ac:dyDescent="0.25">
      <c r="A740" s="201" t="s">
        <v>271</v>
      </c>
      <c r="B740" s="201"/>
      <c r="C740" s="201"/>
      <c r="D740" s="201"/>
      <c r="E740" s="201"/>
      <c r="F740" s="201"/>
      <c r="G740" s="201"/>
      <c r="H740" s="201"/>
      <c r="I740" s="201"/>
      <c r="J740" s="201"/>
      <c r="K740" s="201"/>
      <c r="L740" s="201"/>
      <c r="M740" s="201"/>
      <c r="N740" s="201"/>
      <c r="O740" s="201"/>
      <c r="P740" s="201"/>
      <c r="Q740" s="201"/>
      <c r="R740" s="201"/>
      <c r="S740" s="201"/>
      <c r="T740" s="201"/>
      <c r="U740" s="201"/>
      <c r="V740" s="201"/>
      <c r="W740" s="201"/>
      <c r="X740" s="201"/>
      <c r="Y740" s="201"/>
      <c r="Z740" s="201"/>
    </row>
    <row r="741" spans="1:26" x14ac:dyDescent="0.25">
      <c r="A741" s="201" t="str">
        <f>+$A$2</f>
        <v>Forecast Year Operating Revenues at Present Rates &amp; Proposed Rates</v>
      </c>
      <c r="B741" s="201"/>
      <c r="C741" s="201"/>
      <c r="D741" s="201"/>
      <c r="E741" s="201"/>
      <c r="F741" s="201"/>
      <c r="G741" s="201"/>
      <c r="H741" s="201"/>
      <c r="I741" s="201"/>
      <c r="J741" s="201"/>
      <c r="K741" s="201"/>
      <c r="L741" s="201"/>
      <c r="M741" s="201"/>
      <c r="N741" s="201"/>
      <c r="O741" s="201"/>
      <c r="P741" s="201"/>
      <c r="Q741" s="201"/>
      <c r="R741" s="201"/>
      <c r="S741" s="201"/>
      <c r="T741" s="201"/>
      <c r="U741" s="201"/>
      <c r="V741" s="201"/>
      <c r="W741" s="201"/>
      <c r="X741" s="201"/>
      <c r="Y741" s="201"/>
      <c r="Z741" s="201"/>
    </row>
    <row r="742" spans="1:26" x14ac:dyDescent="0.25">
      <c r="A742" s="201" t="str">
        <f>+$A$3</f>
        <v>Base Year (12 Months Ending August 31, 2026)</v>
      </c>
      <c r="B742" s="201"/>
      <c r="C742" s="201"/>
      <c r="D742" s="201"/>
      <c r="E742" s="201"/>
      <c r="F742" s="201"/>
      <c r="G742" s="201"/>
      <c r="H742" s="201"/>
      <c r="I742" s="201"/>
      <c r="J742" s="201"/>
      <c r="K742" s="201"/>
      <c r="L742" s="201"/>
      <c r="M742" s="201"/>
      <c r="N742" s="201"/>
      <c r="O742" s="201"/>
      <c r="P742" s="201"/>
      <c r="Q742" s="201"/>
      <c r="R742" s="201"/>
      <c r="S742" s="201"/>
      <c r="T742" s="201"/>
      <c r="U742" s="201"/>
      <c r="V742" s="201"/>
      <c r="W742" s="201"/>
      <c r="X742" s="201"/>
      <c r="Y742" s="201"/>
      <c r="Z742" s="201"/>
    </row>
    <row r="743" spans="1:26" x14ac:dyDescent="0.25">
      <c r="A743" s="201" t="str">
        <f>+$A$4</f>
        <v>Forecast Year (12 Months Ending December 31, 2027)</v>
      </c>
      <c r="B743" s="201"/>
      <c r="C743" s="201"/>
      <c r="D743" s="201"/>
      <c r="E743" s="201"/>
      <c r="F743" s="201"/>
      <c r="G743" s="201"/>
      <c r="H743" s="201"/>
      <c r="I743" s="201"/>
      <c r="J743" s="201"/>
      <c r="K743" s="201"/>
      <c r="L743" s="201"/>
      <c r="M743" s="201"/>
      <c r="N743" s="201"/>
      <c r="O743" s="201"/>
      <c r="P743" s="201"/>
      <c r="Q743" s="201"/>
      <c r="R743" s="201"/>
      <c r="S743" s="201"/>
      <c r="T743" s="201"/>
      <c r="U743" s="201"/>
      <c r="V743" s="201"/>
      <c r="W743" s="201"/>
      <c r="X743" s="201"/>
      <c r="Y743" s="201"/>
      <c r="Z743" s="201"/>
    </row>
    <row r="744" spans="1:26" x14ac:dyDescent="0.25">
      <c r="A744" s="201" t="s">
        <v>209</v>
      </c>
      <c r="B744" s="201"/>
      <c r="C744" s="201"/>
      <c r="D744" s="201"/>
      <c r="E744" s="201"/>
      <c r="F744" s="201"/>
      <c r="G744" s="201"/>
      <c r="H744" s="201"/>
      <c r="I744" s="201"/>
      <c r="J744" s="201"/>
      <c r="K744" s="201"/>
      <c r="L744" s="201"/>
      <c r="M744" s="201"/>
      <c r="N744" s="201"/>
      <c r="O744" s="201"/>
      <c r="P744" s="201"/>
      <c r="Q744" s="201"/>
      <c r="R744" s="201"/>
      <c r="S744" s="201"/>
      <c r="T744" s="201"/>
      <c r="U744" s="201"/>
      <c r="V744" s="201"/>
      <c r="W744" s="201"/>
      <c r="X744" s="201"/>
      <c r="Y744" s="201"/>
      <c r="Z744" s="201"/>
    </row>
    <row r="745" spans="1:26" x14ac:dyDescent="0.25">
      <c r="A745" s="40"/>
      <c r="I745" s="39"/>
      <c r="J745" s="39"/>
      <c r="K745" s="39"/>
      <c r="L745" s="39"/>
      <c r="M745" s="39"/>
      <c r="N745" s="39"/>
      <c r="O745" s="39"/>
      <c r="P745" s="39"/>
      <c r="Q745" s="39"/>
      <c r="Z745" s="2" t="s">
        <v>185</v>
      </c>
    </row>
    <row r="746" spans="1:26" x14ac:dyDescent="0.25">
      <c r="A746" s="40"/>
      <c r="I746" s="39"/>
      <c r="J746" s="39"/>
      <c r="K746" s="39"/>
      <c r="L746" s="39"/>
      <c r="M746" s="39"/>
      <c r="N746" s="39"/>
      <c r="O746" s="39"/>
      <c r="P746" s="39"/>
      <c r="Q746" s="39"/>
      <c r="Z746" s="2" t="str">
        <f>+Z$7</f>
        <v>Witness Responsible:  Charles Rea</v>
      </c>
    </row>
    <row r="747" spans="1:26" x14ac:dyDescent="0.25">
      <c r="A747" s="40"/>
      <c r="Z747" s="2" t="str">
        <f>Z$8</f>
        <v>KAWC 2026 Rate Case - Exhibit 37 (M,N) Revenue Present &amp; Proposed</v>
      </c>
    </row>
    <row r="748" spans="1:26" x14ac:dyDescent="0.25">
      <c r="A748" s="42"/>
      <c r="B748" s="43"/>
      <c r="C748" s="44"/>
      <c r="D748" s="45"/>
      <c r="E748" s="43"/>
      <c r="F748" s="46"/>
      <c r="G748" s="44"/>
      <c r="H748" s="44"/>
      <c r="I748" s="44"/>
      <c r="J748" s="44"/>
      <c r="K748" s="44"/>
      <c r="L748" s="44"/>
      <c r="M748" s="44"/>
      <c r="N748" s="44"/>
      <c r="O748" s="43"/>
      <c r="P748" s="46"/>
      <c r="Q748" s="44"/>
      <c r="R748" s="44"/>
      <c r="S748" s="44"/>
      <c r="T748" s="45"/>
      <c r="U748" s="46"/>
      <c r="V748" s="45"/>
      <c r="W748" s="45"/>
      <c r="X748" s="47"/>
      <c r="Y748" s="45"/>
      <c r="Z748" s="48"/>
    </row>
    <row r="749" spans="1:26" x14ac:dyDescent="0.25">
      <c r="C749" s="49"/>
      <c r="D749" s="202" t="s">
        <v>163</v>
      </c>
      <c r="E749" s="202" t="s">
        <v>186</v>
      </c>
      <c r="F749" s="202"/>
      <c r="G749" s="202"/>
      <c r="H749" s="49"/>
      <c r="I749" s="202" t="s">
        <v>164</v>
      </c>
      <c r="J749" s="202" t="s">
        <v>186</v>
      </c>
      <c r="K749" s="202"/>
      <c r="L749" s="202"/>
      <c r="M749" s="49"/>
      <c r="N749" s="202" t="s">
        <v>165</v>
      </c>
      <c r="O749" s="202" t="s">
        <v>187</v>
      </c>
      <c r="P749" s="202"/>
      <c r="Q749" s="202"/>
      <c r="R749" s="49"/>
      <c r="S749" s="202" t="s">
        <v>166</v>
      </c>
      <c r="T749" s="202" t="s">
        <v>188</v>
      </c>
      <c r="U749" s="202"/>
      <c r="V749" s="202"/>
      <c r="W749" s="50"/>
      <c r="X749" s="50"/>
    </row>
    <row r="750" spans="1:26" x14ac:dyDescent="0.25">
      <c r="C750" s="49"/>
      <c r="D750" s="49" t="s">
        <v>189</v>
      </c>
      <c r="E750" s="49"/>
      <c r="F750" s="49"/>
      <c r="G750" s="49"/>
      <c r="H750" s="49"/>
      <c r="I750" s="49" t="s">
        <v>189</v>
      </c>
      <c r="J750" s="49"/>
      <c r="K750" s="49"/>
      <c r="L750" s="49"/>
      <c r="M750" s="49"/>
      <c r="N750" s="49" t="s">
        <v>189</v>
      </c>
      <c r="O750" s="49"/>
      <c r="P750" s="49"/>
      <c r="Q750" s="49"/>
      <c r="R750" s="49"/>
      <c r="S750" s="49" t="s">
        <v>189</v>
      </c>
      <c r="T750" s="49"/>
      <c r="U750" s="49"/>
      <c r="V750" s="49"/>
      <c r="W750" s="49"/>
      <c r="X750" s="49"/>
    </row>
    <row r="751" spans="1:26" x14ac:dyDescent="0.25">
      <c r="B751" s="49" t="s">
        <v>167</v>
      </c>
      <c r="C751" s="49"/>
      <c r="D751" s="49" t="s">
        <v>190</v>
      </c>
      <c r="E751" s="49" t="s">
        <v>168</v>
      </c>
      <c r="F751" s="49" t="s">
        <v>191</v>
      </c>
      <c r="G751" s="49" t="s">
        <v>138</v>
      </c>
      <c r="H751" s="49"/>
      <c r="I751" s="49" t="s">
        <v>190</v>
      </c>
      <c r="J751" s="49" t="s">
        <v>168</v>
      </c>
      <c r="K751" s="49" t="s">
        <v>192</v>
      </c>
      <c r="L751" s="49" t="s">
        <v>138</v>
      </c>
      <c r="M751" s="49"/>
      <c r="N751" s="49" t="s">
        <v>190</v>
      </c>
      <c r="O751" s="49" t="s">
        <v>168</v>
      </c>
      <c r="P751" s="49" t="s">
        <v>191</v>
      </c>
      <c r="Q751" s="49" t="s">
        <v>138</v>
      </c>
      <c r="R751" s="49"/>
      <c r="S751" s="49" t="s">
        <v>190</v>
      </c>
      <c r="T751" s="49" t="s">
        <v>168</v>
      </c>
      <c r="U751" s="49" t="s">
        <v>193</v>
      </c>
      <c r="V751" s="49" t="s">
        <v>138</v>
      </c>
      <c r="W751" s="49"/>
      <c r="X751" s="49" t="s">
        <v>169</v>
      </c>
      <c r="Z751" s="49" t="s">
        <v>170</v>
      </c>
    </row>
    <row r="752" spans="1:26" x14ac:dyDescent="0.25">
      <c r="A752" s="42" t="s">
        <v>171</v>
      </c>
      <c r="B752" s="42" t="s">
        <v>107</v>
      </c>
      <c r="C752" s="49"/>
      <c r="D752" s="42" t="s">
        <v>194</v>
      </c>
      <c r="E752" s="42" t="str">
        <f>E$272</f>
        <v>(000 Gal)</v>
      </c>
      <c r="F752" s="42" t="s">
        <v>195</v>
      </c>
      <c r="G752" s="42" t="s">
        <v>173</v>
      </c>
      <c r="H752" s="49"/>
      <c r="I752" s="42" t="s">
        <v>194</v>
      </c>
      <c r="J752" s="42" t="str">
        <f>J$272</f>
        <v>(000 Gal)</v>
      </c>
      <c r="K752" s="42" t="s">
        <v>195</v>
      </c>
      <c r="L752" s="42" t="s">
        <v>173</v>
      </c>
      <c r="M752" s="49"/>
      <c r="N752" s="42" t="s">
        <v>194</v>
      </c>
      <c r="O752" s="42" t="str">
        <f>O$272</f>
        <v>(000 Gal)</v>
      </c>
      <c r="P752" s="42" t="s">
        <v>195</v>
      </c>
      <c r="Q752" s="42" t="s">
        <v>173</v>
      </c>
      <c r="R752" s="49"/>
      <c r="S752" s="42" t="s">
        <v>194</v>
      </c>
      <c r="T752" s="42" t="str">
        <f>T$272</f>
        <v>(000 Gal)</v>
      </c>
      <c r="U752" s="42" t="s">
        <v>195</v>
      </c>
      <c r="V752" s="42" t="s">
        <v>173</v>
      </c>
      <c r="W752" s="49"/>
      <c r="X752" s="42" t="s">
        <v>174</v>
      </c>
      <c r="Z752" s="42" t="s">
        <v>174</v>
      </c>
    </row>
    <row r="753" spans="1:26" x14ac:dyDescent="0.25">
      <c r="A753" s="49">
        <v>1</v>
      </c>
      <c r="B753" s="40" t="str">
        <f>+A744</f>
        <v>MUNICIPAL &amp; OTHER PUBLIC AUTHORITY CLASS</v>
      </c>
      <c r="C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Z753" s="49"/>
    </row>
    <row r="754" spans="1:26" x14ac:dyDescent="0.25">
      <c r="A754" s="49">
        <f>+A753+1</f>
        <v>2</v>
      </c>
      <c r="B754" s="51" t="s">
        <v>196</v>
      </c>
    </row>
    <row r="755" spans="1:26" x14ac:dyDescent="0.25">
      <c r="A755" s="49">
        <f t="shared" ref="A755:A782" si="216">+A754+1</f>
        <v>3</v>
      </c>
      <c r="B755" s="1" t="s">
        <v>197</v>
      </c>
      <c r="C755" s="52"/>
      <c r="D755" s="53">
        <f>'Link in'!D277</f>
        <v>0</v>
      </c>
      <c r="E755" s="54"/>
      <c r="F755" s="71">
        <f>'KYAW Rates'!P7</f>
        <v>15.78</v>
      </c>
      <c r="G755" s="52">
        <f>ROUND(D755*F755,2)</f>
        <v>0</v>
      </c>
      <c r="H755" s="52"/>
      <c r="I755" s="53">
        <f>D755</f>
        <v>0</v>
      </c>
      <c r="J755" s="54"/>
      <c r="K755" s="71">
        <f>U755</f>
        <v>21.7</v>
      </c>
      <c r="L755" s="52">
        <f>ROUND(I755*K755,2)</f>
        <v>0</v>
      </c>
      <c r="M755" s="52"/>
      <c r="N755" s="53">
        <f>'Link in'!E277</f>
        <v>168</v>
      </c>
      <c r="O755" s="54"/>
      <c r="P755" s="71">
        <f>+F755</f>
        <v>15.78</v>
      </c>
      <c r="Q755" s="52">
        <f>ROUND(N755*P755,2)</f>
        <v>2651.04</v>
      </c>
      <c r="R755" s="52"/>
      <c r="S755" s="53">
        <f>N755</f>
        <v>168</v>
      </c>
      <c r="T755" s="54"/>
      <c r="U755" s="71">
        <f>'KYAW Rates'!D7</f>
        <v>21.7</v>
      </c>
      <c r="V755" s="52">
        <f>ROUND(S755*U755,0)</f>
        <v>3646</v>
      </c>
      <c r="W755" s="52"/>
      <c r="X755" s="52">
        <f>+V755-Q755</f>
        <v>994.96</v>
      </c>
      <c r="Y755" s="54"/>
      <c r="Z755" s="3">
        <f t="shared" ref="Z755:Z763" si="217">IF(Q755=0,0,ROUND((X755/Q755),4))</f>
        <v>0.37530000000000002</v>
      </c>
    </row>
    <row r="756" spans="1:26" x14ac:dyDescent="0.25">
      <c r="A756" s="49">
        <f t="shared" si="216"/>
        <v>4</v>
      </c>
      <c r="B756" s="1" t="s">
        <v>198</v>
      </c>
      <c r="C756" s="53"/>
      <c r="D756" s="53">
        <f>'Link in'!D278</f>
        <v>0</v>
      </c>
      <c r="E756" s="54"/>
      <c r="F756" s="55">
        <f>'KYAW Rates'!P8</f>
        <v>15.78</v>
      </c>
      <c r="G756" s="53">
        <f t="shared" ref="G756:G763" si="218">ROUND(D756*F756,2)</f>
        <v>0</v>
      </c>
      <c r="H756" s="53"/>
      <c r="I756" s="53">
        <f t="shared" ref="I756:I763" si="219">D756</f>
        <v>0</v>
      </c>
      <c r="J756" s="54"/>
      <c r="K756" s="55">
        <f t="shared" ref="K756:K763" si="220">U756</f>
        <v>32.5</v>
      </c>
      <c r="L756" s="53">
        <f t="shared" ref="L756:L763" si="221">ROUND(I756*K756,2)</f>
        <v>0</v>
      </c>
      <c r="M756" s="53"/>
      <c r="N756" s="53">
        <f>'Link in'!E278</f>
        <v>156</v>
      </c>
      <c r="O756" s="54"/>
      <c r="P756" s="55">
        <f>+F756</f>
        <v>15.78</v>
      </c>
      <c r="Q756" s="53">
        <f t="shared" ref="Q756:Q763" si="222">ROUND(N756*P756,2)</f>
        <v>2461.6799999999998</v>
      </c>
      <c r="R756" s="53"/>
      <c r="S756" s="53">
        <f t="shared" ref="S756:S763" si="223">N756</f>
        <v>156</v>
      </c>
      <c r="T756" s="54"/>
      <c r="U756" s="55">
        <f>'KYAW Rates'!D8</f>
        <v>32.5</v>
      </c>
      <c r="V756" s="53">
        <f>ROUND(S756*U756,0)</f>
        <v>5070</v>
      </c>
      <c r="W756" s="53"/>
      <c r="X756" s="53">
        <f t="shared" ref="X756:X763" si="224">+V756-Q756</f>
        <v>2608.3200000000002</v>
      </c>
      <c r="Y756" s="54"/>
      <c r="Z756" s="3">
        <f t="shared" si="217"/>
        <v>1.0596000000000001</v>
      </c>
    </row>
    <row r="757" spans="1:26" x14ac:dyDescent="0.25">
      <c r="A757" s="49">
        <f t="shared" si="216"/>
        <v>5</v>
      </c>
      <c r="B757" s="1" t="s">
        <v>199</v>
      </c>
      <c r="C757" s="53"/>
      <c r="D757" s="53">
        <f>'Link in'!D279</f>
        <v>0</v>
      </c>
      <c r="E757" s="54"/>
      <c r="F757" s="55">
        <f>'KYAW Rates'!P9</f>
        <v>39.450000000000003</v>
      </c>
      <c r="G757" s="53">
        <f t="shared" si="218"/>
        <v>0</v>
      </c>
      <c r="H757" s="53"/>
      <c r="I757" s="53">
        <f t="shared" si="219"/>
        <v>0</v>
      </c>
      <c r="J757" s="54"/>
      <c r="K757" s="55">
        <f t="shared" si="220"/>
        <v>53.9</v>
      </c>
      <c r="L757" s="53">
        <f t="shared" si="221"/>
        <v>0</v>
      </c>
      <c r="M757" s="53"/>
      <c r="N757" s="53">
        <f>'Link in'!E279</f>
        <v>60</v>
      </c>
      <c r="O757" s="54"/>
      <c r="P757" s="55">
        <f t="shared" ref="P757:P763" si="225">+F757</f>
        <v>39.450000000000003</v>
      </c>
      <c r="Q757" s="53">
        <f t="shared" si="222"/>
        <v>2367</v>
      </c>
      <c r="R757" s="53"/>
      <c r="S757" s="53">
        <f t="shared" si="223"/>
        <v>60</v>
      </c>
      <c r="T757" s="54"/>
      <c r="U757" s="55">
        <f>'KYAW Rates'!D9</f>
        <v>53.9</v>
      </c>
      <c r="V757" s="53">
        <f>ROUND(S757*U757,0)</f>
        <v>3234</v>
      </c>
      <c r="W757" s="53"/>
      <c r="X757" s="53">
        <f t="shared" si="224"/>
        <v>867</v>
      </c>
      <c r="Y757" s="54"/>
      <c r="Z757" s="3">
        <f t="shared" si="217"/>
        <v>0.36630000000000001</v>
      </c>
    </row>
    <row r="758" spans="1:26" x14ac:dyDescent="0.25">
      <c r="A758" s="49">
        <f t="shared" si="216"/>
        <v>6</v>
      </c>
      <c r="B758" s="1" t="s">
        <v>200</v>
      </c>
      <c r="C758" s="53"/>
      <c r="D758" s="53">
        <f>'Link in'!D280</f>
        <v>0</v>
      </c>
      <c r="E758" s="54"/>
      <c r="F758" s="55">
        <f>'KYAW Rates'!P10</f>
        <v>78.89</v>
      </c>
      <c r="G758" s="53">
        <f t="shared" si="218"/>
        <v>0</v>
      </c>
      <c r="H758" s="53"/>
      <c r="I758" s="53">
        <f t="shared" si="219"/>
        <v>0</v>
      </c>
      <c r="J758" s="54"/>
      <c r="K758" s="55">
        <f t="shared" si="220"/>
        <v>108</v>
      </c>
      <c r="L758" s="53">
        <f t="shared" si="221"/>
        <v>0</v>
      </c>
      <c r="M758" s="53"/>
      <c r="N758" s="53">
        <f>'Link in'!E280</f>
        <v>120</v>
      </c>
      <c r="O758" s="54"/>
      <c r="P758" s="55">
        <f t="shared" si="225"/>
        <v>78.89</v>
      </c>
      <c r="Q758" s="53">
        <f t="shared" si="222"/>
        <v>9466.7999999999993</v>
      </c>
      <c r="R758" s="53"/>
      <c r="S758" s="53">
        <f t="shared" si="223"/>
        <v>120</v>
      </c>
      <c r="T758" s="54"/>
      <c r="U758" s="55">
        <f>'KYAW Rates'!D10</f>
        <v>108</v>
      </c>
      <c r="V758" s="53">
        <f t="shared" ref="V758:V763" si="226">ROUND(S758*U758,2)</f>
        <v>12960</v>
      </c>
      <c r="W758" s="53"/>
      <c r="X758" s="53">
        <f t="shared" si="224"/>
        <v>3493.2000000000007</v>
      </c>
      <c r="Y758" s="54"/>
      <c r="Z758" s="3">
        <f t="shared" si="217"/>
        <v>0.36899999999999999</v>
      </c>
    </row>
    <row r="759" spans="1:26" x14ac:dyDescent="0.25">
      <c r="A759" s="49">
        <f t="shared" si="216"/>
        <v>7</v>
      </c>
      <c r="B759" s="1" t="s">
        <v>201</v>
      </c>
      <c r="C759" s="53"/>
      <c r="D759" s="53">
        <f>'Link in'!D281</f>
        <v>0</v>
      </c>
      <c r="E759" s="54"/>
      <c r="F759" s="55">
        <f>'KYAW Rates'!P11</f>
        <v>126.22</v>
      </c>
      <c r="G759" s="53">
        <f t="shared" si="218"/>
        <v>0</v>
      </c>
      <c r="H759" s="53"/>
      <c r="I759" s="53">
        <f t="shared" si="219"/>
        <v>0</v>
      </c>
      <c r="J759" s="54"/>
      <c r="K759" s="55">
        <f t="shared" si="220"/>
        <v>172.8</v>
      </c>
      <c r="L759" s="53">
        <f t="shared" si="221"/>
        <v>0</v>
      </c>
      <c r="M759" s="53"/>
      <c r="N759" s="53">
        <f>'Link in'!E281</f>
        <v>204</v>
      </c>
      <c r="O759" s="54"/>
      <c r="P759" s="55">
        <f t="shared" si="225"/>
        <v>126.22</v>
      </c>
      <c r="Q759" s="53">
        <f t="shared" si="222"/>
        <v>25748.880000000001</v>
      </c>
      <c r="R759" s="53"/>
      <c r="S759" s="53">
        <f t="shared" si="223"/>
        <v>204</v>
      </c>
      <c r="T759" s="54"/>
      <c r="U759" s="55">
        <f>'KYAW Rates'!D11</f>
        <v>172.8</v>
      </c>
      <c r="V759" s="53">
        <f t="shared" si="226"/>
        <v>35251.199999999997</v>
      </c>
      <c r="W759" s="53"/>
      <c r="X759" s="53">
        <f t="shared" si="224"/>
        <v>9502.3199999999961</v>
      </c>
      <c r="Y759" s="54"/>
      <c r="Z759" s="3">
        <f t="shared" si="217"/>
        <v>0.36899999999999999</v>
      </c>
    </row>
    <row r="760" spans="1:26" x14ac:dyDescent="0.25">
      <c r="A760" s="49">
        <f t="shared" si="216"/>
        <v>8</v>
      </c>
      <c r="B760" s="1" t="s">
        <v>202</v>
      </c>
      <c r="C760" s="53"/>
      <c r="D760" s="53">
        <f>'Link in'!D282</f>
        <v>0</v>
      </c>
      <c r="E760" s="54"/>
      <c r="F760" s="55">
        <f>'KYAW Rates'!P12</f>
        <v>236.66</v>
      </c>
      <c r="G760" s="53">
        <f t="shared" si="218"/>
        <v>0</v>
      </c>
      <c r="H760" s="53"/>
      <c r="I760" s="53">
        <f t="shared" si="219"/>
        <v>0</v>
      </c>
      <c r="J760" s="54"/>
      <c r="K760" s="55">
        <f t="shared" si="220"/>
        <v>323.89999999999998</v>
      </c>
      <c r="L760" s="53">
        <f t="shared" si="221"/>
        <v>0</v>
      </c>
      <c r="M760" s="53"/>
      <c r="N760" s="53">
        <f>'Link in'!E282</f>
        <v>60</v>
      </c>
      <c r="O760" s="54"/>
      <c r="P760" s="55">
        <f t="shared" si="225"/>
        <v>236.66</v>
      </c>
      <c r="Q760" s="53">
        <f t="shared" si="222"/>
        <v>14199.6</v>
      </c>
      <c r="R760" s="53"/>
      <c r="S760" s="53">
        <f t="shared" si="223"/>
        <v>60</v>
      </c>
      <c r="T760" s="54"/>
      <c r="U760" s="55">
        <f>'KYAW Rates'!D12</f>
        <v>323.89999999999998</v>
      </c>
      <c r="V760" s="53">
        <f t="shared" si="226"/>
        <v>19434</v>
      </c>
      <c r="W760" s="53"/>
      <c r="X760" s="53">
        <f t="shared" si="224"/>
        <v>5234.3999999999996</v>
      </c>
      <c r="Y760" s="54"/>
      <c r="Z760" s="3">
        <f t="shared" si="217"/>
        <v>0.36859999999999998</v>
      </c>
    </row>
    <row r="761" spans="1:26" x14ac:dyDescent="0.25">
      <c r="A761" s="49">
        <f t="shared" si="216"/>
        <v>9</v>
      </c>
      <c r="B761" s="1" t="s">
        <v>203</v>
      </c>
      <c r="C761" s="53"/>
      <c r="D761" s="53">
        <f>'Link in'!D283</f>
        <v>0</v>
      </c>
      <c r="E761" s="54"/>
      <c r="F761" s="55">
        <f>'KYAW Rates'!P13</f>
        <v>394.44</v>
      </c>
      <c r="G761" s="53">
        <f t="shared" si="218"/>
        <v>0</v>
      </c>
      <c r="H761" s="53"/>
      <c r="I761" s="53">
        <f t="shared" si="219"/>
        <v>0</v>
      </c>
      <c r="J761" s="54"/>
      <c r="K761" s="55">
        <f t="shared" si="220"/>
        <v>539.9</v>
      </c>
      <c r="L761" s="53">
        <f t="shared" si="221"/>
        <v>0</v>
      </c>
      <c r="M761" s="53"/>
      <c r="N761" s="53">
        <f>'Link in'!E283</f>
        <v>0</v>
      </c>
      <c r="O761" s="54"/>
      <c r="P761" s="55">
        <f t="shared" si="225"/>
        <v>394.44</v>
      </c>
      <c r="Q761" s="53">
        <f t="shared" si="222"/>
        <v>0</v>
      </c>
      <c r="R761" s="53"/>
      <c r="S761" s="53">
        <f t="shared" si="223"/>
        <v>0</v>
      </c>
      <c r="T761" s="54"/>
      <c r="U761" s="55">
        <f>'KYAW Rates'!D13</f>
        <v>539.9</v>
      </c>
      <c r="V761" s="53">
        <f t="shared" si="226"/>
        <v>0</v>
      </c>
      <c r="W761" s="53"/>
      <c r="X761" s="53">
        <f t="shared" si="224"/>
        <v>0</v>
      </c>
      <c r="Y761" s="54"/>
      <c r="Z761" s="3">
        <f t="shared" si="217"/>
        <v>0</v>
      </c>
    </row>
    <row r="762" spans="1:26" x14ac:dyDescent="0.25">
      <c r="A762" s="49">
        <f t="shared" si="216"/>
        <v>10</v>
      </c>
      <c r="B762" s="1" t="s">
        <v>204</v>
      </c>
      <c r="C762" s="53"/>
      <c r="D762" s="53">
        <f>'Link in'!D284</f>
        <v>0</v>
      </c>
      <c r="E762" s="54"/>
      <c r="F762" s="55">
        <f>'KYAW Rates'!P14</f>
        <v>788.87</v>
      </c>
      <c r="G762" s="53">
        <f t="shared" si="218"/>
        <v>0</v>
      </c>
      <c r="H762" s="53"/>
      <c r="I762" s="53">
        <f t="shared" si="219"/>
        <v>0</v>
      </c>
      <c r="J762" s="54"/>
      <c r="K762" s="55">
        <f t="shared" si="220"/>
        <v>1079.4000000000001</v>
      </c>
      <c r="L762" s="53">
        <f t="shared" si="221"/>
        <v>0</v>
      </c>
      <c r="M762" s="53"/>
      <c r="N762" s="53">
        <f>'Link in'!E284</f>
        <v>0</v>
      </c>
      <c r="O762" s="54"/>
      <c r="P762" s="55">
        <f t="shared" si="225"/>
        <v>788.87</v>
      </c>
      <c r="Q762" s="53">
        <f t="shared" si="222"/>
        <v>0</v>
      </c>
      <c r="R762" s="53"/>
      <c r="S762" s="53">
        <f t="shared" si="223"/>
        <v>0</v>
      </c>
      <c r="T762" s="54"/>
      <c r="U762" s="55">
        <f>'KYAW Rates'!D14</f>
        <v>1079.4000000000001</v>
      </c>
      <c r="V762" s="53">
        <f t="shared" si="226"/>
        <v>0</v>
      </c>
      <c r="W762" s="53"/>
      <c r="X762" s="53">
        <f t="shared" si="224"/>
        <v>0</v>
      </c>
      <c r="Y762" s="54"/>
      <c r="Z762" s="3">
        <f t="shared" si="217"/>
        <v>0</v>
      </c>
    </row>
    <row r="763" spans="1:26" x14ac:dyDescent="0.25">
      <c r="A763" s="49">
        <f t="shared" si="216"/>
        <v>11</v>
      </c>
      <c r="B763" s="1" t="s">
        <v>205</v>
      </c>
      <c r="C763" s="53"/>
      <c r="D763" s="53">
        <f>'Link in'!D285</f>
        <v>0</v>
      </c>
      <c r="E763" s="54"/>
      <c r="F763" s="55">
        <f>'KYAW Rates'!P15</f>
        <v>0</v>
      </c>
      <c r="G763" s="53">
        <f t="shared" si="218"/>
        <v>0</v>
      </c>
      <c r="H763" s="53"/>
      <c r="I763" s="53">
        <f t="shared" si="219"/>
        <v>0</v>
      </c>
      <c r="J763" s="54"/>
      <c r="K763" s="55">
        <f t="shared" si="220"/>
        <v>1727.1</v>
      </c>
      <c r="L763" s="53">
        <f t="shared" si="221"/>
        <v>0</v>
      </c>
      <c r="M763" s="53"/>
      <c r="N763" s="53">
        <f>'Link in'!E285</f>
        <v>0</v>
      </c>
      <c r="O763" s="54"/>
      <c r="P763" s="55">
        <f t="shared" si="225"/>
        <v>0</v>
      </c>
      <c r="Q763" s="53">
        <f t="shared" si="222"/>
        <v>0</v>
      </c>
      <c r="R763" s="53"/>
      <c r="S763" s="53">
        <f t="shared" si="223"/>
        <v>0</v>
      </c>
      <c r="T763" s="54"/>
      <c r="U763" s="55">
        <f>'KYAW Rates'!D15</f>
        <v>1727.1</v>
      </c>
      <c r="V763" s="53">
        <f t="shared" si="226"/>
        <v>0</v>
      </c>
      <c r="W763" s="53"/>
      <c r="X763" s="53">
        <f t="shared" si="224"/>
        <v>0</v>
      </c>
      <c r="Y763" s="54"/>
      <c r="Z763" s="3">
        <f t="shared" si="217"/>
        <v>0</v>
      </c>
    </row>
    <row r="764" spans="1:26" x14ac:dyDescent="0.25">
      <c r="A764" s="49">
        <f t="shared" si="216"/>
        <v>12</v>
      </c>
      <c r="C764" s="53"/>
      <c r="D764" s="53"/>
      <c r="E764" s="54"/>
      <c r="F764" s="55"/>
      <c r="G764" s="53"/>
      <c r="H764" s="53"/>
      <c r="I764" s="53"/>
      <c r="J764" s="54"/>
      <c r="K764" s="55"/>
      <c r="L764" s="53"/>
      <c r="M764" s="53"/>
      <c r="N764" s="53"/>
      <c r="O764" s="54"/>
      <c r="P764" s="55"/>
      <c r="Q764" s="53"/>
      <c r="R764" s="53"/>
      <c r="S764" s="53"/>
      <c r="T764" s="54"/>
      <c r="U764" s="55"/>
      <c r="V764" s="53"/>
      <c r="W764" s="53"/>
      <c r="X764" s="53"/>
      <c r="Y764" s="54"/>
      <c r="Z764" s="3"/>
    </row>
    <row r="765" spans="1:26" x14ac:dyDescent="0.25">
      <c r="A765" s="49">
        <f t="shared" si="216"/>
        <v>13</v>
      </c>
    </row>
    <row r="766" spans="1:26" x14ac:dyDescent="0.25">
      <c r="A766" s="49">
        <f t="shared" si="216"/>
        <v>14</v>
      </c>
    </row>
    <row r="767" spans="1:26" x14ac:dyDescent="0.25">
      <c r="A767" s="49">
        <f t="shared" si="216"/>
        <v>15</v>
      </c>
    </row>
    <row r="768" spans="1:26" x14ac:dyDescent="0.25">
      <c r="A768" s="49">
        <f t="shared" si="216"/>
        <v>16</v>
      </c>
    </row>
    <row r="769" spans="1:26" x14ac:dyDescent="0.25">
      <c r="A769" s="49">
        <f t="shared" si="216"/>
        <v>17</v>
      </c>
      <c r="F769" s="54"/>
      <c r="K769" s="54"/>
    </row>
    <row r="770" spans="1:26" x14ac:dyDescent="0.25">
      <c r="A770" s="49">
        <f t="shared" si="216"/>
        <v>18</v>
      </c>
      <c r="B770" s="51" t="s">
        <v>206</v>
      </c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3"/>
      <c r="Y770" s="54"/>
      <c r="Z770" s="3"/>
    </row>
    <row r="771" spans="1:26" x14ac:dyDescent="0.25">
      <c r="A771" s="49">
        <f t="shared" si="216"/>
        <v>19</v>
      </c>
      <c r="B771" s="1" t="s">
        <v>272</v>
      </c>
      <c r="C771" s="52"/>
      <c r="D771" s="54"/>
      <c r="E771" s="53">
        <f>'Link in'!D287</f>
        <v>0</v>
      </c>
      <c r="F771" s="72">
        <f>'KYAW Rates'!P19</f>
        <v>6.8550000000000004</v>
      </c>
      <c r="G771" s="52">
        <f>ROUND(E771*F771,2)</f>
        <v>0</v>
      </c>
      <c r="H771" s="52"/>
      <c r="I771" s="54"/>
      <c r="J771" s="53">
        <f>E771</f>
        <v>0</v>
      </c>
      <c r="K771" s="72">
        <f>U771</f>
        <v>7.8880999999999997</v>
      </c>
      <c r="L771" s="52">
        <f>ROUND(J771*K771,2)</f>
        <v>0</v>
      </c>
      <c r="M771" s="52"/>
      <c r="N771" s="54"/>
      <c r="O771" s="53">
        <f>'Link in'!E287</f>
        <v>10873.664986239446</v>
      </c>
      <c r="P771" s="72">
        <f>+F771</f>
        <v>6.8550000000000004</v>
      </c>
      <c r="Q771" s="52">
        <f>ROUND(O771*P771,2)</f>
        <v>74538.97</v>
      </c>
      <c r="R771" s="52"/>
      <c r="S771" s="54"/>
      <c r="T771" s="53">
        <f>O771</f>
        <v>10873.664986239446</v>
      </c>
      <c r="U771" s="72">
        <f>'KYAW Rates'!D22</f>
        <v>7.8880999999999997</v>
      </c>
      <c r="V771" s="52">
        <f>ROUND(T771*U771,2)</f>
        <v>85772.56</v>
      </c>
      <c r="W771" s="53"/>
      <c r="X771" s="52">
        <f t="shared" ref="X771:X772" si="227">+V771-Q771</f>
        <v>11233.589999999997</v>
      </c>
      <c r="Y771" s="54"/>
      <c r="Z771" s="3">
        <f>IF(Q771=0,0,ROUND((X771/Q771),4))</f>
        <v>0.1507</v>
      </c>
    </row>
    <row r="772" spans="1:26" x14ac:dyDescent="0.25">
      <c r="A772" s="49">
        <f t="shared" si="216"/>
        <v>20</v>
      </c>
      <c r="B772" s="1" t="s">
        <v>273</v>
      </c>
      <c r="C772" s="52"/>
      <c r="D772" s="54"/>
      <c r="E772" s="53">
        <f>'Link in'!D288</f>
        <v>0</v>
      </c>
      <c r="F772" s="60">
        <f>'KYAW Rates'!P20</f>
        <v>4.7300000000000004</v>
      </c>
      <c r="G772" s="53">
        <f>ROUND(E772*F772,2)</f>
        <v>0</v>
      </c>
      <c r="H772" s="52"/>
      <c r="I772" s="54"/>
      <c r="J772" s="53">
        <f>E772</f>
        <v>0</v>
      </c>
      <c r="K772" s="60">
        <f>U772</f>
        <v>7.8880999999999997</v>
      </c>
      <c r="L772" s="53">
        <f>ROUND(J772*K772,2)</f>
        <v>0</v>
      </c>
      <c r="M772" s="52"/>
      <c r="N772" s="54"/>
      <c r="O772" s="53">
        <f>'Link in'!E288</f>
        <v>5859.7330137605531</v>
      </c>
      <c r="P772" s="60">
        <f>+F772</f>
        <v>4.7300000000000004</v>
      </c>
      <c r="Q772" s="53">
        <f>ROUND(O772*P772,2)</f>
        <v>27716.54</v>
      </c>
      <c r="R772" s="52"/>
      <c r="S772" s="54"/>
      <c r="T772" s="53">
        <f>O772</f>
        <v>5859.7330137605531</v>
      </c>
      <c r="U772" s="60">
        <f>U771</f>
        <v>7.8880999999999997</v>
      </c>
      <c r="V772" s="53">
        <f>ROUND(T772*U772,2)</f>
        <v>46222.16</v>
      </c>
      <c r="W772" s="53"/>
      <c r="X772" s="53">
        <f t="shared" si="227"/>
        <v>18505.620000000003</v>
      </c>
      <c r="Y772" s="54"/>
      <c r="Z772" s="3">
        <f>IF(Q772=0,0,ROUND((X772/Q772),4))</f>
        <v>0.66769999999999996</v>
      </c>
    </row>
    <row r="773" spans="1:26" x14ac:dyDescent="0.25">
      <c r="A773" s="49">
        <f t="shared" si="216"/>
        <v>21</v>
      </c>
    </row>
    <row r="774" spans="1:26" x14ac:dyDescent="0.25">
      <c r="A774" s="49">
        <f t="shared" si="216"/>
        <v>22</v>
      </c>
    </row>
    <row r="775" spans="1:26" x14ac:dyDescent="0.25">
      <c r="A775" s="49">
        <f t="shared" si="216"/>
        <v>23</v>
      </c>
    </row>
    <row r="776" spans="1:26" x14ac:dyDescent="0.25">
      <c r="A776" s="49">
        <f t="shared" si="216"/>
        <v>24</v>
      </c>
    </row>
    <row r="777" spans="1:26" x14ac:dyDescent="0.25">
      <c r="A777" s="49">
        <f t="shared" si="216"/>
        <v>25</v>
      </c>
      <c r="C777" s="53"/>
      <c r="E777" s="53"/>
      <c r="F777" s="60"/>
      <c r="G777" s="53"/>
      <c r="H777" s="53"/>
      <c r="J777" s="53"/>
      <c r="K777" s="60"/>
      <c r="L777" s="53"/>
      <c r="M777" s="53"/>
      <c r="O777" s="53"/>
      <c r="P777" s="60"/>
      <c r="Q777" s="53"/>
      <c r="R777" s="53"/>
      <c r="T777" s="53"/>
      <c r="U777" s="60"/>
      <c r="V777" s="53"/>
      <c r="W777" s="53"/>
      <c r="X777" s="53"/>
      <c r="Z777" s="3"/>
    </row>
    <row r="778" spans="1:26" x14ac:dyDescent="0.25">
      <c r="A778" s="49">
        <f t="shared" si="216"/>
        <v>26</v>
      </c>
      <c r="E778" s="53"/>
      <c r="F778" s="7"/>
      <c r="G778" s="52"/>
      <c r="H778" s="53"/>
      <c r="J778" s="53"/>
      <c r="K778" s="7"/>
      <c r="L778" s="52"/>
      <c r="O778" s="53"/>
      <c r="P778" s="7"/>
      <c r="Q778" s="52"/>
      <c r="T778" s="53"/>
      <c r="U778" s="7"/>
      <c r="V778" s="52"/>
      <c r="X778" s="52"/>
      <c r="Y778" s="54"/>
      <c r="Z778" s="3"/>
    </row>
    <row r="779" spans="1:26" x14ac:dyDescent="0.25">
      <c r="A779" s="49">
        <f t="shared" si="216"/>
        <v>27</v>
      </c>
      <c r="E779" s="53"/>
      <c r="F779" s="60"/>
      <c r="G779" s="53"/>
      <c r="H779" s="53"/>
      <c r="J779" s="53"/>
      <c r="K779" s="60"/>
      <c r="L779" s="53"/>
      <c r="O779" s="53"/>
      <c r="P779" s="60"/>
      <c r="Q779" s="53"/>
      <c r="T779" s="53"/>
      <c r="U779" s="60"/>
      <c r="V779" s="53"/>
      <c r="X779" s="53"/>
      <c r="Z779" s="3"/>
    </row>
    <row r="780" spans="1:26" x14ac:dyDescent="0.25">
      <c r="A780" s="49">
        <f t="shared" si="216"/>
        <v>28</v>
      </c>
      <c r="C780" s="4"/>
      <c r="F780" s="60"/>
      <c r="G780" s="4"/>
      <c r="H780" s="4"/>
      <c r="J780" s="53"/>
      <c r="K780" s="72"/>
      <c r="L780" s="4"/>
      <c r="M780" s="4"/>
      <c r="P780" s="49"/>
      <c r="Q780" s="4"/>
      <c r="R780" s="4"/>
      <c r="U780" s="49"/>
      <c r="V780" s="4"/>
      <c r="W780" s="4"/>
      <c r="X780" s="4"/>
      <c r="Z780" s="3"/>
    </row>
    <row r="781" spans="1:26" x14ac:dyDescent="0.25">
      <c r="A781" s="49">
        <f t="shared" si="216"/>
        <v>29</v>
      </c>
      <c r="C781" s="62"/>
      <c r="F781" s="62"/>
      <c r="G781" s="62"/>
      <c r="H781" s="62"/>
      <c r="K781" s="62"/>
      <c r="L781" s="62"/>
      <c r="M781" s="62"/>
      <c r="P781" s="62"/>
      <c r="Q781" s="62"/>
      <c r="R781" s="62"/>
      <c r="U781" s="62"/>
      <c r="V781" s="62"/>
      <c r="W781" s="62"/>
      <c r="X781" s="53"/>
      <c r="Z781" s="3"/>
    </row>
    <row r="782" spans="1:26" ht="15.75" thickBot="1" x14ac:dyDescent="0.3">
      <c r="A782" s="49">
        <f t="shared" si="216"/>
        <v>30</v>
      </c>
      <c r="B782" s="1" t="s">
        <v>138</v>
      </c>
      <c r="C782" s="64"/>
      <c r="D782" s="73"/>
      <c r="E782" s="74">
        <f>SUM(E764:E781)</f>
        <v>0</v>
      </c>
      <c r="F782" s="64"/>
      <c r="G782" s="75">
        <f>SUM(G755:G781)</f>
        <v>0</v>
      </c>
      <c r="H782" s="64"/>
      <c r="I782" s="73"/>
      <c r="J782" s="74">
        <f>SUM(J764:J781)</f>
        <v>0</v>
      </c>
      <c r="K782" s="64"/>
      <c r="L782" s="75">
        <f>SUM(L755:L781)</f>
        <v>0</v>
      </c>
      <c r="M782" s="64"/>
      <c r="N782" s="73"/>
      <c r="O782" s="74">
        <f>SUM(O764:O781)</f>
        <v>16733.398000000001</v>
      </c>
      <c r="P782" s="64"/>
      <c r="Q782" s="75">
        <f>SUM(Q755:Q781)</f>
        <v>159150.51</v>
      </c>
      <c r="R782" s="64"/>
      <c r="S782" s="73"/>
      <c r="T782" s="74">
        <f>SUM(T764:T781)</f>
        <v>16733.398000000001</v>
      </c>
      <c r="U782" s="64"/>
      <c r="V782" s="75">
        <f>SUM(V755:V781)</f>
        <v>211589.92</v>
      </c>
      <c r="W782" s="64"/>
      <c r="X782" s="75">
        <f>SUM(X755:X781)</f>
        <v>52439.409999999996</v>
      </c>
      <c r="Z782" s="69">
        <f t="shared" ref="Z782" si="228">IF(Q782=0,0,ROUND((X782/Q782),4))</f>
        <v>0.32950000000000002</v>
      </c>
    </row>
    <row r="783" spans="1:26" ht="15.75" thickTop="1" x14ac:dyDescent="0.25">
      <c r="A783" s="49"/>
      <c r="C783" s="53"/>
      <c r="F783" s="66"/>
      <c r="G783" s="53"/>
      <c r="H783" s="53"/>
      <c r="I783" s="53"/>
      <c r="J783" s="53"/>
      <c r="K783" s="53"/>
      <c r="L783" s="53"/>
      <c r="M783" s="53"/>
      <c r="N783" s="53"/>
      <c r="P783" s="66"/>
      <c r="Q783" s="53"/>
      <c r="R783" s="53"/>
      <c r="U783" s="66"/>
      <c r="V783" s="53"/>
      <c r="X783" s="53"/>
      <c r="Z783" s="3"/>
    </row>
    <row r="784" spans="1:26" x14ac:dyDescent="0.25">
      <c r="A784" s="49"/>
      <c r="C784" s="53"/>
      <c r="D784" s="49"/>
      <c r="F784" s="66"/>
      <c r="G784" s="53"/>
      <c r="H784" s="53"/>
      <c r="I784" s="53"/>
      <c r="J784" s="53"/>
      <c r="K784" s="53"/>
      <c r="L784" s="53"/>
      <c r="M784" s="53"/>
      <c r="N784" s="53"/>
      <c r="P784" s="66"/>
      <c r="Q784" s="53"/>
      <c r="R784" s="53"/>
      <c r="S784" s="49"/>
      <c r="U784" s="66"/>
      <c r="V784" s="53"/>
      <c r="X784" s="53"/>
      <c r="Z784" s="3"/>
    </row>
    <row r="785" spans="1:26" x14ac:dyDescent="0.25">
      <c r="A785" s="49"/>
      <c r="B785" s="76"/>
      <c r="F785" s="6"/>
      <c r="P785" s="6"/>
      <c r="U785" s="6"/>
      <c r="X785" s="53"/>
      <c r="Z785" s="3"/>
    </row>
    <row r="786" spans="1:26" x14ac:dyDescent="0.25">
      <c r="A786" s="49"/>
      <c r="F786" s="6"/>
      <c r="P786" s="6"/>
      <c r="U786" s="6"/>
      <c r="X786" s="53"/>
      <c r="Z786" s="3"/>
    </row>
    <row r="788" spans="1:26" x14ac:dyDescent="0.25">
      <c r="A788" s="201" t="s">
        <v>271</v>
      </c>
      <c r="B788" s="201"/>
      <c r="C788" s="201"/>
      <c r="D788" s="201"/>
      <c r="E788" s="201"/>
      <c r="F788" s="201"/>
      <c r="G788" s="201"/>
      <c r="H788" s="201"/>
      <c r="I788" s="201"/>
      <c r="J788" s="201"/>
      <c r="K788" s="201"/>
      <c r="L788" s="201"/>
      <c r="M788" s="201"/>
      <c r="N788" s="201"/>
      <c r="O788" s="201"/>
      <c r="P788" s="201"/>
      <c r="Q788" s="201"/>
      <c r="R788" s="201"/>
      <c r="S788" s="201"/>
      <c r="T788" s="201"/>
      <c r="U788" s="201"/>
      <c r="V788" s="201"/>
      <c r="W788" s="201"/>
      <c r="X788" s="201"/>
      <c r="Y788" s="201"/>
      <c r="Z788" s="201"/>
    </row>
    <row r="789" spans="1:26" x14ac:dyDescent="0.25">
      <c r="A789" s="201" t="str">
        <f>+$A$2</f>
        <v>Forecast Year Operating Revenues at Present Rates &amp; Proposed Rates</v>
      </c>
      <c r="B789" s="201"/>
      <c r="C789" s="201"/>
      <c r="D789" s="201"/>
      <c r="E789" s="201"/>
      <c r="F789" s="201"/>
      <c r="G789" s="201"/>
      <c r="H789" s="201"/>
      <c r="I789" s="201"/>
      <c r="J789" s="201"/>
      <c r="K789" s="201"/>
      <c r="L789" s="201"/>
      <c r="M789" s="201"/>
      <c r="N789" s="201"/>
      <c r="O789" s="201"/>
      <c r="P789" s="201"/>
      <c r="Q789" s="201"/>
      <c r="R789" s="201"/>
      <c r="S789" s="201"/>
      <c r="T789" s="201"/>
      <c r="U789" s="201"/>
      <c r="V789" s="201"/>
      <c r="W789" s="201"/>
      <c r="X789" s="201"/>
      <c r="Y789" s="201"/>
      <c r="Z789" s="201"/>
    </row>
    <row r="790" spans="1:26" x14ac:dyDescent="0.25">
      <c r="A790" s="201" t="str">
        <f>+$A$3</f>
        <v>Base Year (12 Months Ending August 31, 2026)</v>
      </c>
      <c r="B790" s="201"/>
      <c r="C790" s="201"/>
      <c r="D790" s="201"/>
      <c r="E790" s="201"/>
      <c r="F790" s="201"/>
      <c r="G790" s="201"/>
      <c r="H790" s="201"/>
      <c r="I790" s="201"/>
      <c r="J790" s="201"/>
      <c r="K790" s="201"/>
      <c r="L790" s="201"/>
      <c r="M790" s="201"/>
      <c r="N790" s="201"/>
      <c r="O790" s="201"/>
      <c r="P790" s="201"/>
      <c r="Q790" s="201"/>
      <c r="R790" s="201"/>
      <c r="S790" s="201"/>
      <c r="T790" s="201"/>
      <c r="U790" s="201"/>
      <c r="V790" s="201"/>
      <c r="W790" s="201"/>
      <c r="X790" s="201"/>
      <c r="Y790" s="201"/>
      <c r="Z790" s="201"/>
    </row>
    <row r="791" spans="1:26" x14ac:dyDescent="0.25">
      <c r="A791" s="201" t="str">
        <f>+$A$4</f>
        <v>Forecast Year (12 Months Ending December 31, 2027)</v>
      </c>
      <c r="B791" s="201"/>
      <c r="C791" s="201"/>
      <c r="D791" s="201"/>
      <c r="E791" s="201"/>
      <c r="F791" s="201"/>
      <c r="G791" s="201"/>
      <c r="H791" s="201"/>
      <c r="I791" s="201"/>
      <c r="J791" s="201"/>
      <c r="K791" s="201"/>
      <c r="L791" s="201"/>
      <c r="M791" s="201"/>
      <c r="N791" s="201"/>
      <c r="O791" s="201"/>
      <c r="P791" s="201"/>
      <c r="Q791" s="201"/>
      <c r="R791" s="201"/>
      <c r="S791" s="201"/>
      <c r="T791" s="201"/>
      <c r="U791" s="201"/>
      <c r="V791" s="201"/>
      <c r="W791" s="201"/>
      <c r="X791" s="201"/>
      <c r="Y791" s="201"/>
      <c r="Z791" s="201"/>
    </row>
    <row r="792" spans="1:26" x14ac:dyDescent="0.25">
      <c r="A792" s="201" t="s">
        <v>214</v>
      </c>
      <c r="B792" s="201"/>
      <c r="C792" s="201"/>
      <c r="D792" s="201"/>
      <c r="E792" s="201"/>
      <c r="F792" s="201"/>
      <c r="G792" s="201"/>
      <c r="H792" s="201"/>
      <c r="I792" s="201"/>
      <c r="J792" s="201"/>
      <c r="K792" s="201"/>
      <c r="L792" s="201"/>
      <c r="M792" s="201"/>
      <c r="N792" s="201"/>
      <c r="O792" s="201"/>
      <c r="P792" s="201"/>
      <c r="Q792" s="201"/>
      <c r="R792" s="201"/>
      <c r="S792" s="201"/>
      <c r="T792" s="201"/>
      <c r="U792" s="201"/>
      <c r="V792" s="201"/>
      <c r="W792" s="201"/>
      <c r="X792" s="201"/>
      <c r="Y792" s="201"/>
      <c r="Z792" s="201"/>
    </row>
    <row r="793" spans="1:26" x14ac:dyDescent="0.25">
      <c r="A793" s="40"/>
      <c r="I793" s="39"/>
      <c r="J793" s="39"/>
      <c r="K793" s="39"/>
      <c r="L793" s="39"/>
      <c r="M793" s="39"/>
      <c r="N793" s="39"/>
      <c r="O793" s="39"/>
      <c r="P793" s="39"/>
      <c r="Q793" s="39"/>
      <c r="Z793" s="2" t="s">
        <v>185</v>
      </c>
    </row>
    <row r="794" spans="1:26" x14ac:dyDescent="0.25">
      <c r="A794" s="40"/>
      <c r="I794" s="39"/>
      <c r="J794" s="39"/>
      <c r="K794" s="39"/>
      <c r="L794" s="39"/>
      <c r="M794" s="39"/>
      <c r="N794" s="39"/>
      <c r="O794" s="39"/>
      <c r="P794" s="39"/>
      <c r="Q794" s="39"/>
      <c r="Z794" s="2" t="str">
        <f>+Z$7</f>
        <v>Witness Responsible:  Charles Rea</v>
      </c>
    </row>
    <row r="795" spans="1:26" x14ac:dyDescent="0.25">
      <c r="A795" s="40"/>
      <c r="Z795" s="2" t="str">
        <f>Z$8</f>
        <v>KAWC 2026 Rate Case - Exhibit 37 (M,N) Revenue Present &amp; Proposed</v>
      </c>
    </row>
    <row r="796" spans="1:26" x14ac:dyDescent="0.25">
      <c r="A796" s="42"/>
      <c r="B796" s="43"/>
      <c r="C796" s="44"/>
      <c r="D796" s="45"/>
      <c r="E796" s="43"/>
      <c r="F796" s="46"/>
      <c r="G796" s="44"/>
      <c r="H796" s="44"/>
      <c r="I796" s="44"/>
      <c r="J796" s="44"/>
      <c r="K796" s="44"/>
      <c r="L796" s="44"/>
      <c r="M796" s="44"/>
      <c r="N796" s="44"/>
      <c r="O796" s="43"/>
      <c r="P796" s="46"/>
      <c r="Q796" s="44"/>
      <c r="R796" s="44"/>
      <c r="S796" s="44"/>
      <c r="T796" s="45"/>
      <c r="U796" s="46"/>
      <c r="V796" s="45"/>
      <c r="W796" s="45"/>
      <c r="X796" s="47"/>
      <c r="Y796" s="45"/>
      <c r="Z796" s="48"/>
    </row>
    <row r="797" spans="1:26" x14ac:dyDescent="0.25">
      <c r="C797" s="49"/>
      <c r="E797" s="202" t="s">
        <v>163</v>
      </c>
      <c r="F797" s="202"/>
      <c r="G797" s="202"/>
      <c r="H797" s="49"/>
      <c r="I797" s="49"/>
      <c r="J797" s="202" t="s">
        <v>164</v>
      </c>
      <c r="K797" s="202"/>
      <c r="L797" s="202"/>
      <c r="M797" s="49"/>
      <c r="O797" s="202" t="s">
        <v>165</v>
      </c>
      <c r="P797" s="202"/>
      <c r="Q797" s="202"/>
      <c r="R797" s="49"/>
      <c r="T797" s="202" t="s">
        <v>166</v>
      </c>
      <c r="U797" s="202"/>
      <c r="V797" s="202"/>
    </row>
    <row r="798" spans="1:26" x14ac:dyDescent="0.25">
      <c r="C798" s="49"/>
      <c r="E798" s="49" t="s">
        <v>133</v>
      </c>
      <c r="F798" s="49"/>
      <c r="G798" s="49"/>
      <c r="H798" s="49"/>
      <c r="I798" s="49"/>
      <c r="J798" s="49" t="s">
        <v>133</v>
      </c>
      <c r="K798" s="49"/>
      <c r="L798" s="49"/>
      <c r="M798" s="49"/>
      <c r="N798" s="49"/>
      <c r="O798" s="49" t="s">
        <v>133</v>
      </c>
      <c r="P798" s="49"/>
      <c r="Q798" s="49"/>
      <c r="R798" s="49"/>
      <c r="T798" s="49" t="s">
        <v>133</v>
      </c>
      <c r="U798" s="49"/>
      <c r="V798" s="49"/>
      <c r="W798" s="49"/>
      <c r="X798" s="49"/>
    </row>
    <row r="799" spans="1:26" x14ac:dyDescent="0.25">
      <c r="B799" s="49" t="s">
        <v>215</v>
      </c>
      <c r="C799" s="49"/>
      <c r="E799" s="49" t="s">
        <v>216</v>
      </c>
      <c r="F799" s="49" t="s">
        <v>191</v>
      </c>
      <c r="G799" s="49" t="s">
        <v>138</v>
      </c>
      <c r="H799" s="49"/>
      <c r="I799" s="49"/>
      <c r="J799" s="49" t="s">
        <v>216</v>
      </c>
      <c r="K799" s="49" t="s">
        <v>193</v>
      </c>
      <c r="L799" s="49" t="s">
        <v>138</v>
      </c>
      <c r="M799" s="49"/>
      <c r="N799" s="49"/>
      <c r="O799" s="49" t="s">
        <v>216</v>
      </c>
      <c r="P799" s="49" t="s">
        <v>191</v>
      </c>
      <c r="Q799" s="49" t="s">
        <v>138</v>
      </c>
      <c r="R799" s="49"/>
      <c r="T799" s="49" t="s">
        <v>216</v>
      </c>
      <c r="U799" s="49" t="s">
        <v>193</v>
      </c>
      <c r="V799" s="49" t="s">
        <v>138</v>
      </c>
      <c r="W799" s="49"/>
      <c r="X799" s="49" t="s">
        <v>169</v>
      </c>
      <c r="Z799" s="49" t="s">
        <v>170</v>
      </c>
    </row>
    <row r="800" spans="1:26" x14ac:dyDescent="0.25">
      <c r="A800" s="43" t="s">
        <v>171</v>
      </c>
      <c r="B800" s="42" t="s">
        <v>217</v>
      </c>
      <c r="C800" s="49"/>
      <c r="E800" s="42" t="s">
        <v>218</v>
      </c>
      <c r="F800" s="42" t="s">
        <v>195</v>
      </c>
      <c r="G800" s="42" t="s">
        <v>173</v>
      </c>
      <c r="H800" s="49"/>
      <c r="I800" s="49"/>
      <c r="J800" s="42" t="s">
        <v>218</v>
      </c>
      <c r="K800" s="42" t="s">
        <v>195</v>
      </c>
      <c r="L800" s="42" t="s">
        <v>173</v>
      </c>
      <c r="M800" s="49"/>
      <c r="N800" s="49"/>
      <c r="O800" s="42" t="s">
        <v>218</v>
      </c>
      <c r="P800" s="42" t="s">
        <v>195</v>
      </c>
      <c r="Q800" s="42" t="s">
        <v>173</v>
      </c>
      <c r="R800" s="49"/>
      <c r="T800" s="42" t="s">
        <v>218</v>
      </c>
      <c r="U800" s="42" t="s">
        <v>195</v>
      </c>
      <c r="V800" s="42" t="s">
        <v>173</v>
      </c>
      <c r="W800" s="49"/>
      <c r="X800" s="42" t="s">
        <v>174</v>
      </c>
      <c r="Z800" s="42" t="s">
        <v>174</v>
      </c>
    </row>
    <row r="801" spans="1:26" x14ac:dyDescent="0.25">
      <c r="A801" s="49">
        <v>1</v>
      </c>
      <c r="B801" s="40" t="s">
        <v>219</v>
      </c>
      <c r="C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T801" s="49"/>
      <c r="U801" s="49"/>
      <c r="V801" s="49"/>
      <c r="W801" s="49"/>
      <c r="X801" s="49"/>
      <c r="Z801" s="3"/>
    </row>
    <row r="802" spans="1:26" x14ac:dyDescent="0.25">
      <c r="A802" s="49">
        <f t="shared" ref="A802:A835" si="229">+A801+1</f>
        <v>2</v>
      </c>
      <c r="B802" s="1" t="s">
        <v>220</v>
      </c>
      <c r="C802" s="52"/>
      <c r="D802" s="54"/>
      <c r="E802" s="53">
        <f>'Link in'!D300</f>
        <v>0</v>
      </c>
      <c r="F802" s="71">
        <f>'KYAW Rates'!$P$24</f>
        <v>46.16</v>
      </c>
      <c r="G802" s="52">
        <f>ROUND(E802*F802,2)</f>
        <v>0</v>
      </c>
      <c r="H802" s="52"/>
      <c r="I802" s="52"/>
      <c r="J802" s="53">
        <f>E802</f>
        <v>0</v>
      </c>
      <c r="K802" s="71">
        <f>U802</f>
        <v>120</v>
      </c>
      <c r="L802" s="52">
        <f>ROUND(J802*K802,2)</f>
        <v>0</v>
      </c>
      <c r="M802" s="52"/>
      <c r="N802" s="52"/>
      <c r="O802" s="53">
        <f>'Link in'!E300</f>
        <v>156</v>
      </c>
      <c r="P802" s="71">
        <f>+F802</f>
        <v>46.16</v>
      </c>
      <c r="Q802" s="52">
        <f>ROUND(O802*P802,2)</f>
        <v>7200.96</v>
      </c>
      <c r="R802" s="52"/>
      <c r="T802" s="53">
        <f>O802</f>
        <v>156</v>
      </c>
      <c r="U802" s="71">
        <f>'KYAW Rates'!D47</f>
        <v>120</v>
      </c>
      <c r="V802" s="52">
        <f>ROUND(T802*U802,2)</f>
        <v>18720</v>
      </c>
      <c r="X802" s="52">
        <f>+V802-Q802</f>
        <v>11519.04</v>
      </c>
      <c r="Y802" s="54"/>
      <c r="Z802" s="3">
        <f>IF(Q802=0,0,ROUND((X802/Q802),4))</f>
        <v>1.5996999999999999</v>
      </c>
    </row>
    <row r="803" spans="1:26" x14ac:dyDescent="0.25">
      <c r="A803" s="49">
        <f t="shared" si="229"/>
        <v>3</v>
      </c>
      <c r="B803" s="1" t="s">
        <v>221</v>
      </c>
      <c r="C803" s="53"/>
      <c r="D803" s="54"/>
      <c r="E803" s="53">
        <f>'Link in'!D292</f>
        <v>0</v>
      </c>
      <c r="F803" s="55">
        <f>'KYAW Rates'!$P$24</f>
        <v>46.16</v>
      </c>
      <c r="G803" s="53">
        <f>ROUND(E803*F803,2)</f>
        <v>0</v>
      </c>
      <c r="H803" s="53"/>
      <c r="I803" s="53"/>
      <c r="J803" s="53">
        <f t="shared" ref="J803:J810" si="230">E803</f>
        <v>0</v>
      </c>
      <c r="K803" s="55">
        <f t="shared" ref="K803:K810" si="231">U803</f>
        <v>14</v>
      </c>
      <c r="L803" s="53">
        <f>ROUND(J803*K803,2)</f>
        <v>0</v>
      </c>
      <c r="M803" s="53"/>
      <c r="N803" s="53"/>
      <c r="O803" s="53">
        <f>'Link in'!E292</f>
        <v>0</v>
      </c>
      <c r="P803" s="55">
        <f>+F803</f>
        <v>46.16</v>
      </c>
      <c r="Q803" s="53">
        <f>ROUND(O803*P803,2)</f>
        <v>0</v>
      </c>
      <c r="R803" s="53"/>
      <c r="T803" s="53">
        <f t="shared" ref="T803:T810" si="232">O803</f>
        <v>0</v>
      </c>
      <c r="U803" s="55">
        <f>'KYAW Rates'!D34</f>
        <v>14</v>
      </c>
      <c r="V803" s="53">
        <f>ROUND(T803*U803,2)</f>
        <v>0</v>
      </c>
      <c r="W803" s="52"/>
      <c r="X803" s="53">
        <f t="shared" ref="X803:X810" si="233">+V803-Q803</f>
        <v>0</v>
      </c>
      <c r="Y803" s="54"/>
      <c r="Z803" s="3">
        <f t="shared" ref="Z803:Z810" si="234">IF(Q803=0,0,ROUND((X803/Q803),4))</f>
        <v>0</v>
      </c>
    </row>
    <row r="804" spans="1:26" x14ac:dyDescent="0.25">
      <c r="A804" s="49">
        <f t="shared" si="229"/>
        <v>4</v>
      </c>
      <c r="B804" s="1" t="s">
        <v>222</v>
      </c>
      <c r="C804" s="53"/>
      <c r="D804" s="54"/>
      <c r="E804" s="53">
        <f>'Link in'!D293</f>
        <v>0</v>
      </c>
      <c r="F804" s="55">
        <f>'KYAW Rates'!$P$24</f>
        <v>46.16</v>
      </c>
      <c r="G804" s="53">
        <f t="shared" ref="G804:G810" si="235">ROUND(E804*F804,2)</f>
        <v>0</v>
      </c>
      <c r="H804" s="53"/>
      <c r="I804" s="53"/>
      <c r="J804" s="53">
        <f t="shared" si="230"/>
        <v>0</v>
      </c>
      <c r="K804" s="55">
        <f t="shared" si="231"/>
        <v>56</v>
      </c>
      <c r="L804" s="53">
        <f t="shared" ref="L804:L810" si="236">ROUND(J804*K804,2)</f>
        <v>0</v>
      </c>
      <c r="M804" s="53"/>
      <c r="N804" s="53"/>
      <c r="O804" s="53">
        <f>'Link in'!E293</f>
        <v>36</v>
      </c>
      <c r="P804" s="55">
        <f t="shared" ref="P804:P810" si="237">+F804</f>
        <v>46.16</v>
      </c>
      <c r="Q804" s="53">
        <f t="shared" ref="Q804:Q810" si="238">ROUND(O804*P804,2)</f>
        <v>1661.76</v>
      </c>
      <c r="R804" s="53"/>
      <c r="T804" s="53">
        <f t="shared" si="232"/>
        <v>36</v>
      </c>
      <c r="U804" s="55">
        <f>'KYAW Rates'!D35</f>
        <v>56</v>
      </c>
      <c r="V804" s="53">
        <f t="shared" ref="V804:V810" si="239">ROUND(T804*U804,2)</f>
        <v>2016</v>
      </c>
      <c r="W804" s="53"/>
      <c r="X804" s="53">
        <f t="shared" si="233"/>
        <v>354.24</v>
      </c>
      <c r="Y804" s="54"/>
      <c r="Z804" s="3">
        <f t="shared" si="234"/>
        <v>0.2132</v>
      </c>
    </row>
    <row r="805" spans="1:26" x14ac:dyDescent="0.25">
      <c r="A805" s="49">
        <f t="shared" si="229"/>
        <v>5</v>
      </c>
      <c r="B805" s="1" t="s">
        <v>223</v>
      </c>
      <c r="C805" s="53"/>
      <c r="D805" s="54"/>
      <c r="E805" s="53">
        <f>'Link in'!D294</f>
        <v>0</v>
      </c>
      <c r="F805" s="55">
        <f>'KYAW Rates'!$P$24</f>
        <v>46.16</v>
      </c>
      <c r="G805" s="53">
        <f t="shared" si="235"/>
        <v>0</v>
      </c>
      <c r="H805" s="53"/>
      <c r="I805" s="53"/>
      <c r="J805" s="53">
        <f t="shared" si="230"/>
        <v>0</v>
      </c>
      <c r="K805" s="55">
        <f t="shared" si="231"/>
        <v>125.55</v>
      </c>
      <c r="L805" s="53">
        <f t="shared" si="236"/>
        <v>0</v>
      </c>
      <c r="M805" s="53"/>
      <c r="N805" s="53"/>
      <c r="O805" s="53">
        <f>'Link in'!E294</f>
        <v>60</v>
      </c>
      <c r="P805" s="55">
        <f t="shared" si="237"/>
        <v>46.16</v>
      </c>
      <c r="Q805" s="53">
        <f t="shared" si="238"/>
        <v>2769.6</v>
      </c>
      <c r="R805" s="53"/>
      <c r="T805" s="53">
        <f t="shared" si="232"/>
        <v>60</v>
      </c>
      <c r="U805" s="55">
        <f>'KYAW Rates'!D36</f>
        <v>125.55</v>
      </c>
      <c r="V805" s="53">
        <f t="shared" si="239"/>
        <v>7533</v>
      </c>
      <c r="W805" s="52"/>
      <c r="X805" s="53">
        <f t="shared" si="233"/>
        <v>4763.3999999999996</v>
      </c>
      <c r="Y805" s="54"/>
      <c r="Z805" s="3">
        <f t="shared" si="234"/>
        <v>1.7199</v>
      </c>
    </row>
    <row r="806" spans="1:26" x14ac:dyDescent="0.25">
      <c r="A806" s="49">
        <f t="shared" si="229"/>
        <v>6</v>
      </c>
      <c r="B806" s="1" t="s">
        <v>224</v>
      </c>
      <c r="C806" s="53"/>
      <c r="D806" s="54"/>
      <c r="E806" s="53">
        <f>'Link in'!D295</f>
        <v>0</v>
      </c>
      <c r="F806" s="55">
        <f>'KYAW Rates'!$P$24</f>
        <v>46.16</v>
      </c>
      <c r="G806" s="53">
        <f t="shared" si="235"/>
        <v>0</v>
      </c>
      <c r="H806" s="53"/>
      <c r="I806" s="53"/>
      <c r="J806" s="53">
        <f t="shared" si="230"/>
        <v>0</v>
      </c>
      <c r="K806" s="55">
        <f t="shared" si="231"/>
        <v>223</v>
      </c>
      <c r="L806" s="53">
        <f t="shared" si="236"/>
        <v>0</v>
      </c>
      <c r="M806" s="53"/>
      <c r="N806" s="53"/>
      <c r="O806" s="53">
        <f>'Link in'!E295</f>
        <v>24</v>
      </c>
      <c r="P806" s="55">
        <f t="shared" si="237"/>
        <v>46.16</v>
      </c>
      <c r="Q806" s="53">
        <f t="shared" si="238"/>
        <v>1107.8399999999999</v>
      </c>
      <c r="R806" s="53"/>
      <c r="T806" s="53">
        <f t="shared" si="232"/>
        <v>24</v>
      </c>
      <c r="U806" s="55">
        <f>'KYAW Rates'!D37</f>
        <v>223</v>
      </c>
      <c r="V806" s="53">
        <f t="shared" si="239"/>
        <v>5352</v>
      </c>
      <c r="W806" s="53"/>
      <c r="X806" s="53">
        <f t="shared" si="233"/>
        <v>4244.16</v>
      </c>
      <c r="Y806" s="54"/>
      <c r="Z806" s="3">
        <f t="shared" si="234"/>
        <v>3.831</v>
      </c>
    </row>
    <row r="807" spans="1:26" x14ac:dyDescent="0.25">
      <c r="A807" s="49">
        <f t="shared" si="229"/>
        <v>7</v>
      </c>
      <c r="B807" s="1" t="s">
        <v>225</v>
      </c>
      <c r="C807" s="53"/>
      <c r="D807" s="54"/>
      <c r="E807" s="53">
        <f>'Link in'!D296</f>
        <v>0</v>
      </c>
      <c r="F807" s="55">
        <f>'KYAW Rates'!$P$24</f>
        <v>46.16</v>
      </c>
      <c r="G807" s="53">
        <f t="shared" si="235"/>
        <v>0</v>
      </c>
      <c r="H807" s="53"/>
      <c r="I807" s="53"/>
      <c r="J807" s="53">
        <f t="shared" si="230"/>
        <v>0</v>
      </c>
      <c r="K807" s="55">
        <f t="shared" si="231"/>
        <v>348.25</v>
      </c>
      <c r="L807" s="53">
        <f t="shared" si="236"/>
        <v>0</v>
      </c>
      <c r="M807" s="53"/>
      <c r="N807" s="53"/>
      <c r="O807" s="53">
        <f>'Link in'!E296</f>
        <v>0</v>
      </c>
      <c r="P807" s="55">
        <f t="shared" si="237"/>
        <v>46.16</v>
      </c>
      <c r="Q807" s="53">
        <f t="shared" si="238"/>
        <v>0</v>
      </c>
      <c r="R807" s="53"/>
      <c r="T807" s="53">
        <f t="shared" si="232"/>
        <v>0</v>
      </c>
      <c r="U807" s="55">
        <f>'KYAW Rates'!D38</f>
        <v>348.25</v>
      </c>
      <c r="V807" s="53">
        <f t="shared" si="239"/>
        <v>0</v>
      </c>
      <c r="W807" s="52"/>
      <c r="X807" s="53">
        <f t="shared" si="233"/>
        <v>0</v>
      </c>
      <c r="Y807" s="54"/>
      <c r="Z807" s="3">
        <f t="shared" si="234"/>
        <v>0</v>
      </c>
    </row>
    <row r="808" spans="1:26" x14ac:dyDescent="0.25">
      <c r="A808" s="49">
        <f t="shared" si="229"/>
        <v>8</v>
      </c>
      <c r="B808" s="1" t="s">
        <v>226</v>
      </c>
      <c r="C808" s="53"/>
      <c r="D808" s="54"/>
      <c r="E808" s="53">
        <f>'Link in'!D297</f>
        <v>0</v>
      </c>
      <c r="F808" s="55">
        <f>'KYAW Rates'!$P$24</f>
        <v>46.16</v>
      </c>
      <c r="G808" s="53">
        <f t="shared" si="235"/>
        <v>0</v>
      </c>
      <c r="H808" s="53"/>
      <c r="I808" s="53"/>
      <c r="J808" s="53">
        <f t="shared" si="230"/>
        <v>0</v>
      </c>
      <c r="K808" s="55">
        <f t="shared" si="231"/>
        <v>521.25</v>
      </c>
      <c r="L808" s="53">
        <f t="shared" si="236"/>
        <v>0</v>
      </c>
      <c r="M808" s="53"/>
      <c r="N808" s="53"/>
      <c r="O808" s="53">
        <f>'Link in'!E297</f>
        <v>0</v>
      </c>
      <c r="P808" s="55">
        <f t="shared" si="237"/>
        <v>46.16</v>
      </c>
      <c r="Q808" s="53">
        <f t="shared" si="238"/>
        <v>0</v>
      </c>
      <c r="R808" s="53"/>
      <c r="T808" s="53">
        <f t="shared" si="232"/>
        <v>0</v>
      </c>
      <c r="U808" s="55">
        <f>'KYAW Rates'!D39</f>
        <v>521.25</v>
      </c>
      <c r="V808" s="53">
        <f t="shared" si="239"/>
        <v>0</v>
      </c>
      <c r="W808" s="53"/>
      <c r="X808" s="53">
        <f t="shared" si="233"/>
        <v>0</v>
      </c>
      <c r="Y808" s="54"/>
      <c r="Z808" s="3">
        <f t="shared" si="234"/>
        <v>0</v>
      </c>
    </row>
    <row r="809" spans="1:26" x14ac:dyDescent="0.25">
      <c r="A809" s="49">
        <f t="shared" si="229"/>
        <v>9</v>
      </c>
      <c r="B809" s="1" t="s">
        <v>227</v>
      </c>
      <c r="C809" s="53"/>
      <c r="D809" s="54"/>
      <c r="E809" s="53">
        <f>'Link in'!D298</f>
        <v>0</v>
      </c>
      <c r="F809" s="55">
        <f>'KYAW Rates'!$P$24</f>
        <v>46.16</v>
      </c>
      <c r="G809" s="53">
        <f t="shared" si="235"/>
        <v>0</v>
      </c>
      <c r="H809" s="53"/>
      <c r="I809" s="53"/>
      <c r="J809" s="53">
        <f t="shared" si="230"/>
        <v>0</v>
      </c>
      <c r="K809" s="55">
        <f t="shared" si="231"/>
        <v>502</v>
      </c>
      <c r="L809" s="53">
        <f t="shared" si="236"/>
        <v>0</v>
      </c>
      <c r="M809" s="53"/>
      <c r="N809" s="53"/>
      <c r="O809" s="53">
        <f>'Link in'!E298</f>
        <v>0</v>
      </c>
      <c r="P809" s="55">
        <f t="shared" si="237"/>
        <v>46.16</v>
      </c>
      <c r="Q809" s="53">
        <f t="shared" si="238"/>
        <v>0</v>
      </c>
      <c r="R809" s="53"/>
      <c r="T809" s="53">
        <f t="shared" si="232"/>
        <v>0</v>
      </c>
      <c r="U809" s="55">
        <f>'KYAW Rates'!D40</f>
        <v>502</v>
      </c>
      <c r="V809" s="53">
        <f t="shared" si="239"/>
        <v>0</v>
      </c>
      <c r="W809" s="52"/>
      <c r="X809" s="53">
        <f t="shared" si="233"/>
        <v>0</v>
      </c>
      <c r="Y809" s="54"/>
      <c r="Z809" s="3">
        <f t="shared" si="234"/>
        <v>0</v>
      </c>
    </row>
    <row r="810" spans="1:26" x14ac:dyDescent="0.25">
      <c r="A810" s="49">
        <f t="shared" si="229"/>
        <v>10</v>
      </c>
      <c r="B810" s="1" t="s">
        <v>228</v>
      </c>
      <c r="C810" s="53"/>
      <c r="D810" s="54"/>
      <c r="E810" s="53">
        <f>'Link in'!D299</f>
        <v>0</v>
      </c>
      <c r="F810" s="55">
        <f>'KYAW Rates'!$P$24</f>
        <v>46.16</v>
      </c>
      <c r="G810" s="53">
        <f t="shared" si="235"/>
        <v>0</v>
      </c>
      <c r="H810" s="53"/>
      <c r="I810" s="53"/>
      <c r="J810" s="53">
        <f t="shared" si="230"/>
        <v>0</v>
      </c>
      <c r="K810" s="55">
        <f t="shared" si="231"/>
        <v>891.5</v>
      </c>
      <c r="L810" s="53">
        <f t="shared" si="236"/>
        <v>0</v>
      </c>
      <c r="M810" s="53"/>
      <c r="N810" s="53"/>
      <c r="O810" s="53">
        <f>'Link in'!E299</f>
        <v>0</v>
      </c>
      <c r="P810" s="55">
        <f t="shared" si="237"/>
        <v>46.16</v>
      </c>
      <c r="Q810" s="53">
        <f t="shared" si="238"/>
        <v>0</v>
      </c>
      <c r="R810" s="53"/>
      <c r="T810" s="53">
        <f t="shared" si="232"/>
        <v>0</v>
      </c>
      <c r="U810" s="55">
        <f>'KYAW Rates'!D41</f>
        <v>891.5</v>
      </c>
      <c r="V810" s="53">
        <f t="shared" si="239"/>
        <v>0</v>
      </c>
      <c r="W810" s="53"/>
      <c r="X810" s="53">
        <f t="shared" si="233"/>
        <v>0</v>
      </c>
      <c r="Y810" s="54"/>
      <c r="Z810" s="3">
        <f t="shared" si="234"/>
        <v>0</v>
      </c>
    </row>
    <row r="811" spans="1:26" x14ac:dyDescent="0.25">
      <c r="A811" s="49">
        <f t="shared" si="229"/>
        <v>11</v>
      </c>
      <c r="B811" s="49"/>
      <c r="C811" s="53"/>
      <c r="E811" s="53"/>
      <c r="F811" s="55"/>
      <c r="G811" s="53"/>
      <c r="H811" s="53"/>
      <c r="I811" s="53"/>
      <c r="J811" s="53"/>
      <c r="K811" s="55"/>
      <c r="L811" s="53"/>
      <c r="M811" s="53"/>
      <c r="N811" s="53"/>
      <c r="O811" s="53"/>
      <c r="P811" s="55"/>
      <c r="Q811" s="53"/>
      <c r="R811" s="53"/>
      <c r="T811" s="53"/>
      <c r="U811" s="55"/>
      <c r="V811" s="53"/>
      <c r="W811" s="52"/>
      <c r="X811" s="52"/>
      <c r="Y811" s="54"/>
      <c r="Z811" s="3"/>
    </row>
    <row r="812" spans="1:26" x14ac:dyDescent="0.25">
      <c r="A812" s="49">
        <f t="shared" si="229"/>
        <v>12</v>
      </c>
      <c r="B812" s="73" t="s">
        <v>280</v>
      </c>
      <c r="E812" s="1">
        <v>0</v>
      </c>
      <c r="F812" s="71">
        <f>'KYAW Rates'!P25</f>
        <v>4.59</v>
      </c>
      <c r="G812" s="52">
        <f>ROUND(E812*F812,2)</f>
        <v>0</v>
      </c>
      <c r="J812" s="1">
        <f>+E812</f>
        <v>0</v>
      </c>
      <c r="K812" s="71">
        <f>+U812</f>
        <v>4.59</v>
      </c>
      <c r="L812" s="52">
        <f>ROUND(J812*K812,2)</f>
        <v>0</v>
      </c>
      <c r="O812" s="1">
        <f>'Link in'!E302</f>
        <v>2760</v>
      </c>
      <c r="P812" s="71">
        <f>+F812</f>
        <v>4.59</v>
      </c>
      <c r="Q812" s="52">
        <f>ROUND(O812*P812,2)</f>
        <v>12668.4</v>
      </c>
      <c r="T812" s="1">
        <f>+O812</f>
        <v>2760</v>
      </c>
      <c r="U812" s="71">
        <f>'KYAW Rates'!P25</f>
        <v>4.59</v>
      </c>
      <c r="V812" s="52">
        <f>ROUND(T812*U812,2)</f>
        <v>12668.4</v>
      </c>
      <c r="W812" s="53"/>
      <c r="X812" s="52">
        <f>+V812-Q812</f>
        <v>0</v>
      </c>
      <c r="Y812" s="54"/>
      <c r="Z812" s="3">
        <f>IF(Q812=0,0,ROUND((X812/Q812),4))</f>
        <v>0</v>
      </c>
    </row>
    <row r="813" spans="1:26" x14ac:dyDescent="0.25">
      <c r="A813" s="49">
        <f t="shared" si="229"/>
        <v>13</v>
      </c>
      <c r="B813" s="73"/>
      <c r="F813" s="55"/>
      <c r="G813" s="53"/>
      <c r="K813" s="55"/>
      <c r="L813" s="53"/>
      <c r="P813" s="55"/>
      <c r="Q813" s="53"/>
      <c r="U813" s="55"/>
      <c r="V813" s="53"/>
      <c r="W813" s="53"/>
      <c r="X813" s="53"/>
      <c r="Y813" s="54"/>
      <c r="Z813" s="3"/>
    </row>
    <row r="814" spans="1:26" x14ac:dyDescent="0.25">
      <c r="A814" s="49">
        <f t="shared" si="229"/>
        <v>14</v>
      </c>
      <c r="C814" s="53"/>
      <c r="D814" s="54"/>
      <c r="F814" s="55"/>
      <c r="G814" s="53"/>
      <c r="H814" s="4"/>
      <c r="I814" s="4"/>
      <c r="K814" s="55"/>
      <c r="L814" s="53"/>
      <c r="M814" s="4"/>
      <c r="P814" s="55"/>
      <c r="Q814" s="53"/>
      <c r="R814" s="4"/>
      <c r="U814" s="55"/>
      <c r="V814" s="53"/>
      <c r="W814" s="52"/>
      <c r="X814" s="53"/>
      <c r="Y814" s="54"/>
      <c r="Z814" s="3"/>
    </row>
    <row r="815" spans="1:26" x14ac:dyDescent="0.25">
      <c r="A815" s="49">
        <f t="shared" si="229"/>
        <v>15</v>
      </c>
      <c r="C815" s="53"/>
      <c r="D815" s="54"/>
      <c r="F815" s="60"/>
      <c r="G815" s="4"/>
      <c r="H815" s="4"/>
      <c r="I815" s="4"/>
      <c r="K815" s="60"/>
      <c r="L815" s="4"/>
      <c r="M815" s="4"/>
      <c r="P815" s="49"/>
      <c r="Q815" s="4"/>
      <c r="R815" s="4"/>
      <c r="U815" s="49"/>
      <c r="V815" s="4"/>
      <c r="W815" s="52"/>
      <c r="X815" s="53"/>
      <c r="Y815" s="54"/>
      <c r="Z815" s="3"/>
    </row>
    <row r="816" spans="1:26" x14ac:dyDescent="0.25">
      <c r="A816" s="49">
        <f t="shared" si="229"/>
        <v>16</v>
      </c>
      <c r="B816" s="1" t="s">
        <v>138</v>
      </c>
      <c r="C816" s="80"/>
      <c r="D816" s="49"/>
      <c r="E816" s="144">
        <f>SUM(E802:E814)</f>
        <v>0</v>
      </c>
      <c r="F816" s="49"/>
      <c r="G816" s="81">
        <f>SUM(G802:G814)</f>
        <v>0</v>
      </c>
      <c r="H816" s="80"/>
      <c r="I816" s="80"/>
      <c r="J816" s="144">
        <f>SUM(J802:J814)</f>
        <v>0</v>
      </c>
      <c r="K816" s="49"/>
      <c r="L816" s="81">
        <f>SUM(L802:L814)</f>
        <v>0</v>
      </c>
      <c r="M816" s="80"/>
      <c r="N816" s="80"/>
      <c r="O816" s="144">
        <f>SUM(O802:O814)</f>
        <v>3036</v>
      </c>
      <c r="P816" s="49"/>
      <c r="Q816" s="81">
        <f>SUM(Q802:Q814)</f>
        <v>25408.559999999998</v>
      </c>
      <c r="R816" s="80"/>
      <c r="T816" s="144">
        <f>SUM(T802:T814)</f>
        <v>3036</v>
      </c>
      <c r="U816" s="4"/>
      <c r="V816" s="81">
        <f>SUM(V802:V814)</f>
        <v>46289.4</v>
      </c>
      <c r="W816" s="4"/>
      <c r="X816" s="81">
        <f>SUM(X802:X814)</f>
        <v>20880.84</v>
      </c>
      <c r="Z816" s="142">
        <f>IF(Q816=0,0,ROUND((X816/Q816),4))</f>
        <v>0.82179999999999997</v>
      </c>
    </row>
    <row r="817" spans="1:26" x14ac:dyDescent="0.25">
      <c r="A817" s="49">
        <f t="shared" si="229"/>
        <v>17</v>
      </c>
      <c r="C817" s="53"/>
      <c r="E817" s="53"/>
      <c r="F817" s="60"/>
      <c r="G817" s="53"/>
      <c r="H817" s="53"/>
      <c r="I817" s="53"/>
      <c r="J817" s="53"/>
      <c r="K817" s="60"/>
      <c r="L817" s="53"/>
      <c r="M817" s="53"/>
      <c r="N817" s="53"/>
      <c r="O817" s="53"/>
      <c r="P817" s="60"/>
      <c r="Q817" s="53"/>
      <c r="R817" s="53"/>
      <c r="T817" s="53"/>
      <c r="U817" s="55"/>
      <c r="V817" s="60"/>
      <c r="W817" s="53"/>
      <c r="X817" s="53"/>
      <c r="Z817" s="3"/>
    </row>
    <row r="818" spans="1:26" x14ac:dyDescent="0.25">
      <c r="A818" s="49">
        <f t="shared" si="229"/>
        <v>18</v>
      </c>
      <c r="B818" s="51" t="s">
        <v>206</v>
      </c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3"/>
      <c r="Y818" s="54"/>
      <c r="Z818" s="3"/>
    </row>
    <row r="819" spans="1:26" x14ac:dyDescent="0.25">
      <c r="A819" s="49">
        <f t="shared" si="229"/>
        <v>19</v>
      </c>
      <c r="B819" s="1" t="s">
        <v>69</v>
      </c>
      <c r="C819" s="52"/>
      <c r="D819" s="54"/>
      <c r="E819" s="53">
        <v>0</v>
      </c>
      <c r="F819" s="72">
        <v>0</v>
      </c>
      <c r="G819" s="52">
        <f>ROUND(E819*F819,2)</f>
        <v>0</v>
      </c>
      <c r="H819" s="52"/>
      <c r="I819" s="54"/>
      <c r="J819" s="53">
        <f>E819</f>
        <v>0</v>
      </c>
      <c r="K819" s="72">
        <f>U819</f>
        <v>9.6242000000000001</v>
      </c>
      <c r="L819" s="52">
        <f>ROUND(J819*K819,2)</f>
        <v>0</v>
      </c>
      <c r="M819" s="52"/>
      <c r="N819" s="54"/>
      <c r="O819" s="53">
        <v>0</v>
      </c>
      <c r="P819" s="72">
        <f>+F819</f>
        <v>0</v>
      </c>
      <c r="Q819" s="52">
        <f>ROUND(O819*P819,2)</f>
        <v>0</v>
      </c>
      <c r="R819" s="52"/>
      <c r="S819" s="54"/>
      <c r="T819" s="53">
        <f>O819</f>
        <v>0</v>
      </c>
      <c r="U819" s="72">
        <f>'KYAW Rates'!D20</f>
        <v>9.6242000000000001</v>
      </c>
      <c r="V819" s="52">
        <f>ROUND(T819*U819,2)</f>
        <v>0</v>
      </c>
      <c r="W819" s="53"/>
      <c r="X819" s="52">
        <f t="shared" ref="X819" si="240">+V819-Q819</f>
        <v>0</v>
      </c>
      <c r="Y819" s="54"/>
      <c r="Z819" s="3">
        <f t="shared" ref="Z819" si="241">IF(Q819=0,0,ROUND((X819/Q819),4))</f>
        <v>0</v>
      </c>
    </row>
    <row r="820" spans="1:26" x14ac:dyDescent="0.25">
      <c r="A820" s="49">
        <f t="shared" si="229"/>
        <v>20</v>
      </c>
      <c r="C820" s="53"/>
      <c r="E820" s="53"/>
      <c r="F820" s="60"/>
      <c r="G820" s="53"/>
      <c r="H820" s="53"/>
      <c r="I820" s="53"/>
      <c r="J820" s="53"/>
      <c r="K820" s="60"/>
      <c r="L820" s="53"/>
      <c r="M820" s="53"/>
      <c r="N820" s="53"/>
      <c r="O820" s="53"/>
      <c r="P820" s="60"/>
      <c r="Q820" s="53"/>
      <c r="R820" s="53"/>
      <c r="T820" s="53"/>
      <c r="U820" s="55"/>
      <c r="V820" s="60"/>
      <c r="W820" s="53"/>
      <c r="X820" s="53"/>
      <c r="Z820" s="3"/>
    </row>
    <row r="821" spans="1:26" x14ac:dyDescent="0.25">
      <c r="A821" s="49">
        <f t="shared" si="229"/>
        <v>21</v>
      </c>
      <c r="E821" s="53"/>
      <c r="F821" s="7"/>
      <c r="G821" s="52"/>
      <c r="H821" s="53"/>
      <c r="J821" s="53"/>
      <c r="K821" s="7"/>
      <c r="L821" s="52"/>
      <c r="O821" s="53"/>
      <c r="P821" s="7"/>
      <c r="Q821" s="52"/>
      <c r="T821" s="53"/>
      <c r="U821" s="7"/>
      <c r="V821" s="52"/>
      <c r="X821" s="52"/>
      <c r="Y821" s="54"/>
      <c r="Z821" s="3"/>
    </row>
    <row r="822" spans="1:26" x14ac:dyDescent="0.25">
      <c r="A822" s="49">
        <f t="shared" si="229"/>
        <v>22</v>
      </c>
      <c r="C822" s="53"/>
      <c r="E822" s="53"/>
      <c r="F822" s="60"/>
      <c r="G822" s="53"/>
      <c r="H822" s="53"/>
      <c r="I822" s="53"/>
      <c r="J822" s="53"/>
      <c r="K822" s="60"/>
      <c r="L822" s="53"/>
      <c r="M822" s="53"/>
      <c r="N822" s="53"/>
      <c r="O822" s="53"/>
      <c r="P822" s="60"/>
      <c r="Q822" s="53"/>
      <c r="R822" s="53"/>
      <c r="T822" s="53"/>
      <c r="U822" s="55"/>
      <c r="V822" s="60"/>
      <c r="W822" s="53"/>
      <c r="X822" s="53"/>
      <c r="Z822" s="3"/>
    </row>
    <row r="823" spans="1:26" x14ac:dyDescent="0.25">
      <c r="A823" s="49">
        <f t="shared" si="229"/>
        <v>23</v>
      </c>
      <c r="B823" s="40" t="s">
        <v>229</v>
      </c>
      <c r="C823" s="53"/>
      <c r="E823" s="53"/>
      <c r="F823" s="60"/>
      <c r="G823" s="141">
        <f>+SUM(G816:G821)</f>
        <v>0</v>
      </c>
      <c r="H823" s="82"/>
      <c r="I823" s="82"/>
      <c r="J823" s="82"/>
      <c r="K823" s="83"/>
      <c r="L823" s="141">
        <f>+SUM(L816:L821)</f>
        <v>0</v>
      </c>
      <c r="M823" s="82"/>
      <c r="N823" s="82"/>
      <c r="O823" s="82"/>
      <c r="P823" s="83"/>
      <c r="Q823" s="141">
        <f>+SUM(Q816:Q821)</f>
        <v>25408.559999999998</v>
      </c>
      <c r="R823" s="82"/>
      <c r="S823" s="40"/>
      <c r="T823" s="82"/>
      <c r="U823" s="84"/>
      <c r="V823" s="141">
        <f>+SUM(V816:V821)</f>
        <v>46289.4</v>
      </c>
      <c r="W823" s="82"/>
      <c r="X823" s="141">
        <f>+SUM(X816:X821)</f>
        <v>20880.84</v>
      </c>
      <c r="Y823" s="40"/>
      <c r="Z823" s="143">
        <f>IF(Q823=0,0,ROUND((X823/Q823),4))</f>
        <v>0.82179999999999997</v>
      </c>
    </row>
    <row r="824" spans="1:26" x14ac:dyDescent="0.25">
      <c r="A824" s="49">
        <f t="shared" si="229"/>
        <v>24</v>
      </c>
      <c r="C824" s="53"/>
      <c r="E824" s="53"/>
      <c r="F824" s="60"/>
      <c r="G824" s="53"/>
      <c r="H824" s="53"/>
      <c r="I824" s="53"/>
      <c r="J824" s="53"/>
      <c r="K824" s="60"/>
      <c r="L824" s="53"/>
      <c r="M824" s="53"/>
      <c r="N824" s="53"/>
      <c r="O824" s="53"/>
      <c r="P824" s="60"/>
      <c r="Q824" s="53"/>
      <c r="R824" s="53"/>
      <c r="T824" s="53"/>
      <c r="U824" s="55"/>
      <c r="V824" s="60"/>
      <c r="W824" s="53"/>
      <c r="X824" s="53"/>
      <c r="Z824" s="3"/>
    </row>
    <row r="825" spans="1:26" x14ac:dyDescent="0.25">
      <c r="A825" s="49">
        <f t="shared" si="229"/>
        <v>25</v>
      </c>
    </row>
    <row r="826" spans="1:26" x14ac:dyDescent="0.25">
      <c r="A826" s="49">
        <f t="shared" si="229"/>
        <v>26</v>
      </c>
      <c r="B826" s="40" t="s">
        <v>230</v>
      </c>
      <c r="C826" s="53"/>
      <c r="D826" s="65"/>
      <c r="F826" s="66"/>
      <c r="G826" s="53"/>
      <c r="H826" s="53"/>
      <c r="I826" s="53"/>
      <c r="K826" s="66"/>
      <c r="L826" s="53"/>
      <c r="M826" s="53"/>
      <c r="N826" s="53"/>
      <c r="P826" s="66"/>
      <c r="Q826" s="53"/>
      <c r="R826" s="53"/>
      <c r="T826" s="65"/>
      <c r="V826" s="66"/>
      <c r="W826" s="65"/>
      <c r="X826" s="53"/>
      <c r="Z826" s="3"/>
    </row>
    <row r="827" spans="1:26" x14ac:dyDescent="0.25">
      <c r="A827" s="49">
        <f t="shared" si="229"/>
        <v>27</v>
      </c>
      <c r="B827" s="1" t="s">
        <v>231</v>
      </c>
      <c r="C827" s="53"/>
      <c r="E827" s="1">
        <f>'Link in'!D304</f>
        <v>0</v>
      </c>
      <c r="F827" s="71">
        <f>'KYAW Rates'!P23</f>
        <v>10.199999999999999</v>
      </c>
      <c r="G827" s="52">
        <f>ROUND(E827*F827,2)</f>
        <v>0</v>
      </c>
      <c r="H827" s="52"/>
      <c r="I827" s="53"/>
      <c r="J827" s="1">
        <f>E827</f>
        <v>0</v>
      </c>
      <c r="K827" s="71">
        <f>U827</f>
        <v>11.53</v>
      </c>
      <c r="L827" s="52">
        <f>ROUND(J827*K827,2)</f>
        <v>0</v>
      </c>
      <c r="M827" s="53"/>
      <c r="N827" s="53"/>
      <c r="O827" s="1">
        <f>'Link in'!E304</f>
        <v>3708</v>
      </c>
      <c r="P827" s="71">
        <f>+F827</f>
        <v>10.199999999999999</v>
      </c>
      <c r="Q827" s="52">
        <f>ROUND(O827*P827,2)</f>
        <v>37821.599999999999</v>
      </c>
      <c r="R827" s="53"/>
      <c r="T827" s="1">
        <f>+O827</f>
        <v>3708</v>
      </c>
      <c r="U827" s="71">
        <f>'KYAW Rates'!D46</f>
        <v>11.53</v>
      </c>
      <c r="V827" s="52">
        <f>ROUND(T827*U827,2)</f>
        <v>42753.24</v>
      </c>
      <c r="X827" s="52">
        <f>+V827-Q827</f>
        <v>4931.6399999999994</v>
      </c>
      <c r="Z827" s="3">
        <f t="shared" ref="Z827" si="242">IF(Q827=0,0,ROUND((X827/Q827),4))</f>
        <v>0.13039999999999999</v>
      </c>
    </row>
    <row r="828" spans="1:26" x14ac:dyDescent="0.25">
      <c r="A828" s="49">
        <f t="shared" si="229"/>
        <v>28</v>
      </c>
      <c r="B828" s="86"/>
      <c r="C828" s="80"/>
      <c r="D828" s="49"/>
      <c r="F828" s="55"/>
      <c r="G828" s="53"/>
      <c r="H828" s="53"/>
      <c r="K828" s="55"/>
      <c r="L828" s="53"/>
      <c r="P828" s="55"/>
      <c r="Q828" s="53"/>
      <c r="U828" s="55"/>
      <c r="V828" s="53"/>
      <c r="X828" s="53"/>
      <c r="Z828" s="3"/>
    </row>
    <row r="829" spans="1:26" x14ac:dyDescent="0.25">
      <c r="A829" s="49">
        <f t="shared" si="229"/>
        <v>29</v>
      </c>
      <c r="B829" s="1" t="s">
        <v>138</v>
      </c>
      <c r="E829" s="145">
        <f>SUM(E827:E828)</f>
        <v>0</v>
      </c>
      <c r="F829" s="71"/>
      <c r="G829" s="81">
        <f>SUM(G827:G828)</f>
        <v>0</v>
      </c>
      <c r="H829" s="80"/>
      <c r="I829" s="80"/>
      <c r="J829" s="145">
        <f>SUM(J827:J828)</f>
        <v>0</v>
      </c>
      <c r="K829" s="71"/>
      <c r="L829" s="81">
        <f>SUM(L827:L828)</f>
        <v>0</v>
      </c>
      <c r="M829" s="80"/>
      <c r="N829" s="80"/>
      <c r="O829" s="145">
        <f>SUM(O827:O828)</f>
        <v>3708</v>
      </c>
      <c r="P829" s="71"/>
      <c r="Q829" s="81">
        <f>SUM(Q827:Q828)</f>
        <v>37821.599999999999</v>
      </c>
      <c r="R829" s="80"/>
      <c r="T829" s="145">
        <f>SUM(T827:T828)</f>
        <v>3708</v>
      </c>
      <c r="U829" s="71"/>
      <c r="V829" s="81">
        <f>SUM(V827:V828)</f>
        <v>42753.24</v>
      </c>
      <c r="W829" s="52"/>
      <c r="X829" s="81">
        <f>+V829-Q829</f>
        <v>4931.6399999999994</v>
      </c>
      <c r="Y829" s="54"/>
      <c r="Z829" s="142">
        <f>IF(Q829=0,0,ROUND((X829/Q829),4))</f>
        <v>0.13039999999999999</v>
      </c>
    </row>
    <row r="830" spans="1:26" x14ac:dyDescent="0.25">
      <c r="A830" s="49">
        <f t="shared" si="229"/>
        <v>30</v>
      </c>
    </row>
    <row r="831" spans="1:26" x14ac:dyDescent="0.25">
      <c r="A831" s="49">
        <f t="shared" si="229"/>
        <v>31</v>
      </c>
      <c r="E831" s="53"/>
      <c r="F831" s="7"/>
      <c r="G831" s="52"/>
      <c r="H831" s="53"/>
      <c r="J831" s="53"/>
      <c r="K831" s="7"/>
      <c r="L831" s="52"/>
      <c r="O831" s="53"/>
      <c r="P831" s="7"/>
      <c r="Q831" s="52"/>
      <c r="T831" s="53"/>
      <c r="U831" s="7"/>
      <c r="V831" s="52"/>
      <c r="X831" s="52"/>
      <c r="Y831" s="54"/>
      <c r="Z831" s="3"/>
    </row>
    <row r="832" spans="1:26" x14ac:dyDescent="0.25">
      <c r="A832" s="49">
        <f t="shared" si="229"/>
        <v>32</v>
      </c>
      <c r="E832" s="53"/>
      <c r="F832" s="7"/>
      <c r="G832" s="53"/>
      <c r="H832" s="53"/>
      <c r="J832" s="53"/>
      <c r="K832" s="7"/>
      <c r="L832" s="52"/>
      <c r="O832" s="53"/>
      <c r="P832" s="7"/>
      <c r="Q832" s="52"/>
      <c r="T832" s="53"/>
      <c r="U832" s="7"/>
      <c r="V832" s="52"/>
      <c r="X832" s="53"/>
      <c r="Z832" s="3"/>
    </row>
    <row r="833" spans="1:26" x14ac:dyDescent="0.25">
      <c r="A833" s="49">
        <f t="shared" si="229"/>
        <v>33</v>
      </c>
      <c r="B833" s="40" t="s">
        <v>232</v>
      </c>
      <c r="E833" s="53"/>
      <c r="F833" s="7"/>
      <c r="G833" s="140">
        <f>+SUM(G829:G831)</f>
        <v>0</v>
      </c>
      <c r="H833" s="82"/>
      <c r="I833" s="40"/>
      <c r="J833" s="82"/>
      <c r="K833" s="8"/>
      <c r="L833" s="140">
        <f>+SUM(L829:L831)</f>
        <v>0</v>
      </c>
      <c r="M833" s="40"/>
      <c r="N833" s="40"/>
      <c r="O833" s="82"/>
      <c r="P833" s="8"/>
      <c r="Q833" s="141">
        <f>+SUM(Q829:Q831)</f>
        <v>37821.599999999999</v>
      </c>
      <c r="R833" s="40"/>
      <c r="S833" s="40"/>
      <c r="T833" s="82"/>
      <c r="U833" s="8"/>
      <c r="V833" s="141">
        <f>+SUM(V829:V831)</f>
        <v>42753.24</v>
      </c>
      <c r="W833" s="40"/>
      <c r="X833" s="141">
        <f>+SUM(X829:X831)</f>
        <v>4931.6399999999994</v>
      </c>
      <c r="Y833" s="40"/>
      <c r="Z833" s="143">
        <f>IF(Q833=0,0,ROUND((X833/Q833),4))</f>
        <v>0.13039999999999999</v>
      </c>
    </row>
    <row r="834" spans="1:26" x14ac:dyDescent="0.25">
      <c r="A834" s="49">
        <f t="shared" si="229"/>
        <v>34</v>
      </c>
      <c r="E834" s="53"/>
      <c r="F834" s="7"/>
      <c r="G834" s="53"/>
      <c r="H834" s="53"/>
      <c r="J834" s="53"/>
      <c r="K834" s="7"/>
      <c r="L834" s="52"/>
      <c r="O834" s="53"/>
      <c r="P834" s="7"/>
      <c r="Q834" s="52"/>
      <c r="T834" s="53"/>
      <c r="U834" s="7"/>
      <c r="V834" s="52"/>
      <c r="X834" s="53"/>
      <c r="Z834" s="3"/>
    </row>
    <row r="835" spans="1:26" ht="15.75" thickBot="1" x14ac:dyDescent="0.3">
      <c r="A835" s="49">
        <f t="shared" si="229"/>
        <v>35</v>
      </c>
      <c r="B835" s="40" t="s">
        <v>233</v>
      </c>
      <c r="C835" s="40"/>
      <c r="D835" s="40"/>
      <c r="E835" s="40"/>
      <c r="F835" s="40"/>
      <c r="G835" s="87">
        <f>+G823+G833</f>
        <v>0</v>
      </c>
      <c r="H835" s="88"/>
      <c r="I835" s="40"/>
      <c r="J835" s="40"/>
      <c r="K835" s="40"/>
      <c r="L835" s="87">
        <f>+L823+L833</f>
        <v>0</v>
      </c>
      <c r="M835" s="40"/>
      <c r="N835" s="40"/>
      <c r="O835" s="40"/>
      <c r="P835" s="40"/>
      <c r="Q835" s="87">
        <f>+Q823+Q833</f>
        <v>63230.159999999996</v>
      </c>
      <c r="R835" s="40"/>
      <c r="S835" s="40"/>
      <c r="T835" s="40"/>
      <c r="U835" s="40"/>
      <c r="V835" s="87">
        <f>+V823+V833</f>
        <v>89042.64</v>
      </c>
      <c r="W835" s="40"/>
      <c r="X835" s="89">
        <f>+X823+X833</f>
        <v>25812.48</v>
      </c>
      <c r="Y835" s="40"/>
      <c r="Z835" s="85">
        <f>IF(Q835=0,0,ROUND((X835/Q835),4))</f>
        <v>0.40820000000000001</v>
      </c>
    </row>
    <row r="836" spans="1:26" ht="15.75" thickTop="1" x14ac:dyDescent="0.25">
      <c r="A836" s="49"/>
    </row>
    <row r="837" spans="1:26" x14ac:dyDescent="0.25">
      <c r="A837" s="49"/>
      <c r="B837" s="79"/>
      <c r="G837" s="90"/>
    </row>
    <row r="838" spans="1:26" x14ac:dyDescent="0.25">
      <c r="A838" s="49"/>
      <c r="B838" s="76"/>
      <c r="C838" s="62"/>
      <c r="D838" s="62"/>
      <c r="F838" s="62"/>
      <c r="G838" s="62"/>
      <c r="H838" s="62"/>
      <c r="I838" s="62"/>
      <c r="J838" s="62"/>
      <c r="K838" s="62"/>
      <c r="L838" s="62"/>
      <c r="M838" s="62"/>
      <c r="N838" s="62"/>
      <c r="P838" s="62"/>
      <c r="Q838" s="62"/>
      <c r="R838" s="62"/>
      <c r="S838" s="62"/>
      <c r="T838" s="51"/>
      <c r="U838" s="51"/>
      <c r="V838" s="51"/>
      <c r="W838" s="51"/>
      <c r="X838" s="51"/>
      <c r="Y838" s="49"/>
    </row>
    <row r="839" spans="1:26" x14ac:dyDescent="0.25">
      <c r="A839" s="49"/>
      <c r="B839" s="76"/>
      <c r="C839" s="62"/>
      <c r="D839" s="62"/>
      <c r="F839" s="62"/>
      <c r="G839" s="62"/>
      <c r="H839" s="62"/>
      <c r="I839" s="62"/>
      <c r="J839" s="62"/>
      <c r="K839" s="62"/>
      <c r="L839" s="62"/>
      <c r="M839" s="62"/>
      <c r="N839" s="62"/>
      <c r="P839" s="62"/>
      <c r="Q839" s="62"/>
      <c r="R839" s="62"/>
      <c r="S839" s="62"/>
      <c r="T839" s="51"/>
      <c r="U839" s="51"/>
      <c r="V839" s="51"/>
      <c r="W839" s="51"/>
      <c r="X839" s="51"/>
      <c r="Y839" s="49"/>
    </row>
    <row r="840" spans="1:26" x14ac:dyDescent="0.25">
      <c r="A840" s="49"/>
      <c r="B840" s="76"/>
      <c r="C840" s="62"/>
      <c r="D840" s="62"/>
      <c r="F840" s="62"/>
      <c r="G840" s="62"/>
      <c r="H840" s="62"/>
      <c r="I840" s="62"/>
      <c r="J840" s="62"/>
      <c r="K840" s="62"/>
      <c r="L840" s="62"/>
      <c r="M840" s="62"/>
      <c r="N840" s="62"/>
      <c r="P840" s="62"/>
      <c r="Q840" s="62"/>
      <c r="R840" s="62"/>
      <c r="S840" s="62"/>
      <c r="T840" s="51"/>
      <c r="U840" s="51"/>
      <c r="V840" s="51"/>
      <c r="W840" s="51"/>
      <c r="X840" s="51"/>
      <c r="Y840" s="49"/>
    </row>
  </sheetData>
  <mergeCells count="162">
    <mergeCell ref="A138:Z138"/>
    <mergeCell ref="A180:Z180"/>
    <mergeCell ref="A222:Z222"/>
    <mergeCell ref="D701:G701"/>
    <mergeCell ref="I701:L701"/>
    <mergeCell ref="N701:Q701"/>
    <mergeCell ref="S701:V701"/>
    <mergeCell ref="A740:Z740"/>
    <mergeCell ref="A692:Z692"/>
    <mergeCell ref="A693:Z693"/>
    <mergeCell ref="A694:Z694"/>
    <mergeCell ref="A695:Z695"/>
    <mergeCell ref="A696:Z696"/>
    <mergeCell ref="A645:Z645"/>
    <mergeCell ref="A646:Z646"/>
    <mergeCell ref="A647:Z647"/>
    <mergeCell ref="A648:Z648"/>
    <mergeCell ref="D653:G653"/>
    <mergeCell ref="I653:L653"/>
    <mergeCell ref="N653:Q653"/>
    <mergeCell ref="S653:V653"/>
    <mergeCell ref="D605:G605"/>
    <mergeCell ref="I605:L605"/>
    <mergeCell ref="N605:Q605"/>
    <mergeCell ref="E797:G797"/>
    <mergeCell ref="J797:L797"/>
    <mergeCell ref="O797:Q797"/>
    <mergeCell ref="T797:V797"/>
    <mergeCell ref="A788:Z788"/>
    <mergeCell ref="A789:Z789"/>
    <mergeCell ref="A790:Z790"/>
    <mergeCell ref="A791:Z791"/>
    <mergeCell ref="A741:Z741"/>
    <mergeCell ref="A742:Z742"/>
    <mergeCell ref="A743:Z743"/>
    <mergeCell ref="A744:Z744"/>
    <mergeCell ref="D749:G749"/>
    <mergeCell ref="I749:L749"/>
    <mergeCell ref="N749:Q749"/>
    <mergeCell ref="S749:V749"/>
    <mergeCell ref="A792:Z792"/>
    <mergeCell ref="S605:V605"/>
    <mergeCell ref="A644:Z644"/>
    <mergeCell ref="A596:Z596"/>
    <mergeCell ref="A597:Z597"/>
    <mergeCell ref="A598:Z598"/>
    <mergeCell ref="A599:Z599"/>
    <mergeCell ref="A600:Z600"/>
    <mergeCell ref="A549:Z549"/>
    <mergeCell ref="A550:Z550"/>
    <mergeCell ref="A551:Z551"/>
    <mergeCell ref="A552:Z552"/>
    <mergeCell ref="D557:G557"/>
    <mergeCell ref="I557:L557"/>
    <mergeCell ref="N557:Q557"/>
    <mergeCell ref="S557:V557"/>
    <mergeCell ref="D509:G509"/>
    <mergeCell ref="I509:L509"/>
    <mergeCell ref="N509:Q509"/>
    <mergeCell ref="S509:V509"/>
    <mergeCell ref="A548:Z548"/>
    <mergeCell ref="A500:Z500"/>
    <mergeCell ref="A501:Z501"/>
    <mergeCell ref="A502:Z502"/>
    <mergeCell ref="A503:Z503"/>
    <mergeCell ref="A504:Z504"/>
    <mergeCell ref="A453:Z453"/>
    <mergeCell ref="A454:Z454"/>
    <mergeCell ref="A455:Z455"/>
    <mergeCell ref="A456:Z456"/>
    <mergeCell ref="D461:G461"/>
    <mergeCell ref="I461:L461"/>
    <mergeCell ref="N461:Q461"/>
    <mergeCell ref="S461:V461"/>
    <mergeCell ref="D413:G413"/>
    <mergeCell ref="I413:L413"/>
    <mergeCell ref="N413:Q413"/>
    <mergeCell ref="S413:V413"/>
    <mergeCell ref="A452:Z452"/>
    <mergeCell ref="A404:Z404"/>
    <mergeCell ref="A405:Z405"/>
    <mergeCell ref="A406:Z406"/>
    <mergeCell ref="A407:Z407"/>
    <mergeCell ref="A408:Z408"/>
    <mergeCell ref="A219:Z219"/>
    <mergeCell ref="A220:Z220"/>
    <mergeCell ref="A221:Z221"/>
    <mergeCell ref="D365:G365"/>
    <mergeCell ref="I365:L365"/>
    <mergeCell ref="N365:Q365"/>
    <mergeCell ref="S365:V365"/>
    <mergeCell ref="A360:Z360"/>
    <mergeCell ref="A356:Z356"/>
    <mergeCell ref="A357:Z357"/>
    <mergeCell ref="A358:Z358"/>
    <mergeCell ref="A359:Z359"/>
    <mergeCell ref="A264:Z264"/>
    <mergeCell ref="A307:Z307"/>
    <mergeCell ref="T312:V312"/>
    <mergeCell ref="E312:G312"/>
    <mergeCell ref="O312:Q312"/>
    <mergeCell ref="D227:G227"/>
    <mergeCell ref="N227:Q227"/>
    <mergeCell ref="I143:L143"/>
    <mergeCell ref="I185:L185"/>
    <mergeCell ref="N143:Q143"/>
    <mergeCell ref="S143:V143"/>
    <mergeCell ref="A176:Z176"/>
    <mergeCell ref="A177:Z177"/>
    <mergeCell ref="A178:Z178"/>
    <mergeCell ref="A218:Z218"/>
    <mergeCell ref="N185:Q185"/>
    <mergeCell ref="S185:V185"/>
    <mergeCell ref="D143:G143"/>
    <mergeCell ref="D185:G185"/>
    <mergeCell ref="A179:Z179"/>
    <mergeCell ref="S227:V227"/>
    <mergeCell ref="I227:L227"/>
    <mergeCell ref="J312:L312"/>
    <mergeCell ref="A263:Z263"/>
    <mergeCell ref="D269:G269"/>
    <mergeCell ref="I269:L269"/>
    <mergeCell ref="N269:Q269"/>
    <mergeCell ref="S269:V269"/>
    <mergeCell ref="A303:Z303"/>
    <mergeCell ref="A304:Z304"/>
    <mergeCell ref="A261:Z261"/>
    <mergeCell ref="A262:Z262"/>
    <mergeCell ref="A260:Z260"/>
    <mergeCell ref="A305:Z305"/>
    <mergeCell ref="A306:Z306"/>
    <mergeCell ref="A1:Z1"/>
    <mergeCell ref="A2:Z2"/>
    <mergeCell ref="A3:Z3"/>
    <mergeCell ref="A4:Z4"/>
    <mergeCell ref="A45:Z45"/>
    <mergeCell ref="E10:G10"/>
    <mergeCell ref="O10:Q10"/>
    <mergeCell ref="T10:V10"/>
    <mergeCell ref="J10:L10"/>
    <mergeCell ref="A5:Z5"/>
    <mergeCell ref="A46:Z46"/>
    <mergeCell ref="A134:Z134"/>
    <mergeCell ref="A135:Z135"/>
    <mergeCell ref="A136:Z136"/>
    <mergeCell ref="A137:Z137"/>
    <mergeCell ref="A47:Z47"/>
    <mergeCell ref="A48:Z48"/>
    <mergeCell ref="D54:G54"/>
    <mergeCell ref="N54:Q54"/>
    <mergeCell ref="S54:V54"/>
    <mergeCell ref="I54:L54"/>
    <mergeCell ref="A92:Z92"/>
    <mergeCell ref="A93:Z93"/>
    <mergeCell ref="A94:Z94"/>
    <mergeCell ref="A95:Z95"/>
    <mergeCell ref="D101:G101"/>
    <mergeCell ref="N101:Q101"/>
    <mergeCell ref="S101:V101"/>
    <mergeCell ref="I101:L101"/>
    <mergeCell ref="A49:Z49"/>
    <mergeCell ref="A96:Z96"/>
  </mergeCells>
  <phoneticPr fontId="0" type="noConversion"/>
  <pageMargins left="0.7" right="0.7" top="0.75" bottom="0.75" header="0.3" footer="0.3"/>
  <pageSetup scale="35" orientation="portrait" r:id="rId1"/>
  <headerFooter>
    <oddHeader>&amp;RKAW_APP_EX37M_051526
Page &amp;P of &amp;N</oddHeader>
  </headerFooter>
  <rowBreaks count="17" manualBreakCount="17">
    <brk id="44" max="25" man="1"/>
    <brk id="91" max="25" man="1"/>
    <brk id="133" max="25" man="1"/>
    <brk id="175" max="25" man="1"/>
    <brk id="217" max="25" man="1"/>
    <brk id="259" max="25" man="1"/>
    <brk id="302" max="25" man="1"/>
    <brk id="355" max="25" man="1"/>
    <brk id="403" max="25" man="1"/>
    <brk id="451" max="25" man="1"/>
    <brk id="499" max="25" man="1"/>
    <brk id="547" max="25" man="1"/>
    <brk id="595" max="25" man="1"/>
    <brk id="643" max="25" man="1"/>
    <brk id="691" max="25" man="1"/>
    <brk id="739" max="25" man="1"/>
    <brk id="787" max="25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D7A6C-C8E1-4689-86F9-82B32DA6D36E}">
  <dimension ref="A1:H20"/>
  <sheetViews>
    <sheetView view="pageBreakPreview" zoomScale="60" zoomScaleNormal="100" workbookViewId="0">
      <selection activeCell="F12" sqref="F12"/>
    </sheetView>
  </sheetViews>
  <sheetFormatPr defaultRowHeight="12.75" x14ac:dyDescent="0.2"/>
  <cols>
    <col min="1" max="8" width="16.140625" customWidth="1"/>
  </cols>
  <sheetData>
    <row r="1" spans="1:8" ht="15" x14ac:dyDescent="0.25">
      <c r="A1" s="199" t="s">
        <v>282</v>
      </c>
      <c r="B1" s="199"/>
      <c r="C1" s="199"/>
      <c r="D1" s="199"/>
      <c r="E1" s="199"/>
      <c r="F1" s="199"/>
      <c r="G1" s="199"/>
      <c r="H1" s="199"/>
    </row>
    <row r="2" spans="1:8" ht="15" x14ac:dyDescent="0.25">
      <c r="A2" s="199" t="s">
        <v>296</v>
      </c>
      <c r="B2" s="199"/>
      <c r="C2" s="199"/>
      <c r="D2" s="199"/>
      <c r="E2" s="199"/>
      <c r="F2" s="199"/>
      <c r="G2" s="199"/>
      <c r="H2" s="199"/>
    </row>
    <row r="3" spans="1:8" ht="15" x14ac:dyDescent="0.25">
      <c r="A3" s="199"/>
      <c r="B3" s="199"/>
      <c r="C3" s="199"/>
      <c r="D3" s="199"/>
      <c r="E3" s="199"/>
      <c r="F3" s="199"/>
      <c r="G3" s="199"/>
      <c r="H3" s="199"/>
    </row>
    <row r="4" spans="1:8" ht="15" x14ac:dyDescent="0.25">
      <c r="A4" s="199" t="s">
        <v>299</v>
      </c>
      <c r="B4" s="199"/>
      <c r="C4" s="199"/>
      <c r="D4" s="199"/>
      <c r="E4" s="199"/>
      <c r="F4" s="199"/>
      <c r="G4" s="199"/>
      <c r="H4" s="199"/>
    </row>
    <row r="5" spans="1:8" ht="15" x14ac:dyDescent="0.25">
      <c r="A5" s="17"/>
      <c r="B5" s="17"/>
      <c r="C5" s="17"/>
      <c r="D5" s="17"/>
      <c r="E5" s="17"/>
      <c r="F5" s="17"/>
      <c r="G5" s="17"/>
      <c r="H5" s="18"/>
    </row>
    <row r="6" spans="1:8" ht="15" x14ac:dyDescent="0.25">
      <c r="A6" s="199" t="s">
        <v>286</v>
      </c>
      <c r="B6" s="199"/>
      <c r="C6" s="199"/>
      <c r="D6" s="199"/>
      <c r="E6" s="199"/>
      <c r="F6" s="199"/>
      <c r="G6" s="199"/>
      <c r="H6" s="199"/>
    </row>
    <row r="7" spans="1:8" ht="15" x14ac:dyDescent="0.25">
      <c r="A7" s="14"/>
      <c r="B7" s="14"/>
      <c r="C7" s="14"/>
      <c r="D7" s="14"/>
      <c r="E7" s="14"/>
      <c r="F7" s="14"/>
      <c r="G7" s="14"/>
      <c r="H7" s="14"/>
    </row>
    <row r="8" spans="1:8" ht="15" x14ac:dyDescent="0.25">
      <c r="A8" s="199" t="str">
        <f>'Link in'!A2</f>
        <v>Case No. 2026-00094</v>
      </c>
      <c r="B8" s="199"/>
      <c r="C8" s="199"/>
      <c r="D8" s="199"/>
      <c r="E8" s="199"/>
      <c r="F8" s="199"/>
      <c r="G8" s="199"/>
      <c r="H8" s="199"/>
    </row>
    <row r="9" spans="1:8" ht="15" x14ac:dyDescent="0.25">
      <c r="A9" s="17"/>
      <c r="B9" s="17"/>
      <c r="C9" s="17"/>
      <c r="D9" s="17"/>
      <c r="E9" s="17"/>
      <c r="F9" s="17"/>
      <c r="G9" s="17"/>
      <c r="H9" s="2"/>
    </row>
    <row r="10" spans="1:8" ht="15" x14ac:dyDescent="0.25">
      <c r="A10" s="16" t="s">
        <v>287</v>
      </c>
      <c r="B10" s="17"/>
      <c r="C10" s="36" t="s">
        <v>289</v>
      </c>
      <c r="D10" s="17"/>
      <c r="E10" s="17"/>
      <c r="F10" s="17"/>
      <c r="G10" s="17"/>
      <c r="H10" s="2"/>
    </row>
    <row r="11" spans="1:8" ht="15" x14ac:dyDescent="0.25">
      <c r="B11" s="17"/>
      <c r="C11" s="17"/>
      <c r="D11" s="17"/>
      <c r="E11" s="17"/>
      <c r="F11" s="17"/>
      <c r="G11" s="17"/>
      <c r="H11" s="2"/>
    </row>
    <row r="12" spans="1:8" ht="15" x14ac:dyDescent="0.25">
      <c r="A12" s="16" t="s">
        <v>288</v>
      </c>
      <c r="B12" s="17"/>
      <c r="C12" s="36" t="s">
        <v>290</v>
      </c>
      <c r="D12" s="17"/>
      <c r="E12" s="17"/>
      <c r="F12" s="17"/>
      <c r="G12" s="17"/>
      <c r="H12" s="2"/>
    </row>
    <row r="13" spans="1:8" ht="15" x14ac:dyDescent="0.25">
      <c r="A13" s="17"/>
      <c r="B13" s="15"/>
      <c r="C13" s="15"/>
      <c r="D13" s="15"/>
      <c r="E13" s="15"/>
      <c r="F13" s="15"/>
      <c r="G13" s="15"/>
      <c r="H13" s="2"/>
    </row>
    <row r="14" spans="1:8" ht="15" x14ac:dyDescent="0.25">
      <c r="A14" s="16"/>
      <c r="B14" s="16"/>
      <c r="C14" s="14"/>
      <c r="D14" s="14"/>
      <c r="E14" s="14"/>
      <c r="F14" s="14"/>
      <c r="G14" s="14"/>
      <c r="H14" s="14"/>
    </row>
    <row r="15" spans="1:8" ht="15" x14ac:dyDescent="0.25">
      <c r="A15" s="14"/>
      <c r="B15" s="16"/>
      <c r="C15" s="14"/>
      <c r="D15" s="14"/>
      <c r="E15" s="14"/>
      <c r="F15" s="14"/>
      <c r="G15" s="14"/>
      <c r="H15" s="14"/>
    </row>
    <row r="16" spans="1:8" ht="15" x14ac:dyDescent="0.25">
      <c r="A16" s="37" t="s">
        <v>100</v>
      </c>
      <c r="B16" s="19"/>
      <c r="C16" s="200" t="s">
        <v>107</v>
      </c>
      <c r="D16" s="200"/>
      <c r="E16" s="200"/>
      <c r="F16" s="200"/>
      <c r="G16" s="200"/>
      <c r="H16" s="200"/>
    </row>
    <row r="18" spans="1:3" x14ac:dyDescent="0.2">
      <c r="A18" s="38" t="s">
        <v>297</v>
      </c>
      <c r="C18" s="38" t="s">
        <v>298</v>
      </c>
    </row>
    <row r="20" spans="1:3" x14ac:dyDescent="0.2">
      <c r="A20" s="38" t="s">
        <v>303</v>
      </c>
    </row>
  </sheetData>
  <mergeCells count="7">
    <mergeCell ref="A8:H8"/>
    <mergeCell ref="C16:H16"/>
    <mergeCell ref="A1:H1"/>
    <mergeCell ref="A2:H2"/>
    <mergeCell ref="A3:H3"/>
    <mergeCell ref="A4:H4"/>
    <mergeCell ref="A6:H6"/>
  </mergeCells>
  <printOptions horizontalCentered="1"/>
  <pageMargins left="0.75" right="0.75" top="0.75" bottom="0.75" header="0.3" footer="0.3"/>
  <pageSetup scale="70" orientation="portrait" r:id="rId1"/>
  <headerFooter>
    <oddHeader>&amp;RKAW_APP_EX37N_051526
Page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X508"/>
  <sheetViews>
    <sheetView view="pageBreakPreview" topLeftCell="A448" zoomScale="80" zoomScaleNormal="80" zoomScaleSheetLayoutView="80" workbookViewId="0">
      <selection activeCell="J18" sqref="J18"/>
    </sheetView>
  </sheetViews>
  <sheetFormatPr defaultColWidth="9.140625" defaultRowHeight="15" x14ac:dyDescent="0.25"/>
  <cols>
    <col min="1" max="1" width="18.85546875" style="137" bestFit="1" customWidth="1"/>
    <col min="2" max="2" width="2.85546875" style="9" customWidth="1"/>
    <col min="3" max="3" width="13.85546875" style="9" customWidth="1"/>
    <col min="4" max="4" width="2.85546875" style="9" customWidth="1"/>
    <col min="5" max="5" width="13.5703125" style="9" customWidth="1"/>
    <col min="6" max="6" width="2.85546875" style="9" customWidth="1"/>
    <col min="7" max="7" width="12.140625" style="9" customWidth="1"/>
    <col min="8" max="8" width="2.85546875" style="9" customWidth="1"/>
    <col min="9" max="9" width="18.85546875" style="137" customWidth="1"/>
    <col min="10" max="10" width="7.42578125" style="9" customWidth="1"/>
    <col min="11" max="13" width="13.42578125" style="9" customWidth="1"/>
    <col min="14" max="16384" width="9.140625" style="9"/>
  </cols>
  <sheetData>
    <row r="2" spans="1:24" x14ac:dyDescent="0.25">
      <c r="A2" s="204" t="str">
        <f>+'Link in'!A1</f>
        <v>Kentucky American Water Company</v>
      </c>
      <c r="B2" s="204"/>
      <c r="C2" s="204"/>
      <c r="D2" s="204"/>
      <c r="E2" s="204"/>
      <c r="F2" s="204"/>
      <c r="G2" s="204"/>
      <c r="H2" s="204"/>
      <c r="I2" s="204"/>
      <c r="J2" s="204"/>
      <c r="K2" s="24"/>
      <c r="L2" s="24"/>
      <c r="M2" s="24"/>
      <c r="N2" s="25"/>
      <c r="O2" s="25"/>
      <c r="P2" s="25"/>
      <c r="Q2" s="25"/>
      <c r="R2" s="26"/>
      <c r="S2" s="25"/>
      <c r="T2" s="25"/>
      <c r="U2" s="25"/>
      <c r="V2" s="25"/>
      <c r="W2" s="25"/>
      <c r="X2" s="25"/>
    </row>
    <row r="3" spans="1:24" x14ac:dyDescent="0.25">
      <c r="A3" s="204" t="str">
        <f>+'Link in'!A2</f>
        <v>Case No. 2026-00094</v>
      </c>
      <c r="B3" s="204"/>
      <c r="C3" s="204"/>
      <c r="D3" s="204"/>
      <c r="E3" s="204"/>
      <c r="F3" s="204"/>
      <c r="G3" s="204"/>
      <c r="H3" s="204"/>
      <c r="I3" s="204"/>
      <c r="J3" s="204"/>
      <c r="K3" s="24"/>
      <c r="L3" s="24"/>
      <c r="M3" s="24"/>
      <c r="N3" s="25"/>
      <c r="O3" s="27"/>
      <c r="P3" s="27"/>
      <c r="Q3" s="28"/>
      <c r="R3" s="26"/>
      <c r="S3" s="25"/>
      <c r="T3" s="25"/>
      <c r="U3" s="25"/>
      <c r="V3" s="25"/>
      <c r="W3" s="25"/>
      <c r="X3" s="25"/>
    </row>
    <row r="4" spans="1:24" x14ac:dyDescent="0.25">
      <c r="A4" s="204" t="str">
        <f>+'Link in'!A4</f>
        <v>Forecast Year (12 Months Ending December 31, 2027)</v>
      </c>
      <c r="B4" s="204"/>
      <c r="C4" s="204"/>
      <c r="D4" s="204"/>
      <c r="E4" s="204"/>
      <c r="F4" s="204"/>
      <c r="G4" s="204"/>
      <c r="H4" s="204"/>
      <c r="I4" s="204"/>
      <c r="J4" s="204"/>
      <c r="K4" s="24"/>
      <c r="L4" s="24"/>
      <c r="M4" s="24"/>
      <c r="N4" s="25"/>
      <c r="O4" s="27"/>
      <c r="P4" s="27"/>
      <c r="Q4" s="28"/>
      <c r="R4" s="26"/>
      <c r="S4" s="25"/>
      <c r="T4" s="25"/>
      <c r="U4" s="25"/>
      <c r="V4" s="25"/>
      <c r="W4" s="25"/>
      <c r="X4" s="25"/>
    </row>
    <row r="5" spans="1:24" x14ac:dyDescent="0.25">
      <c r="A5" s="204" t="s">
        <v>276</v>
      </c>
      <c r="B5" s="204"/>
      <c r="C5" s="204"/>
      <c r="D5" s="204"/>
      <c r="E5" s="204"/>
      <c r="F5" s="204"/>
      <c r="G5" s="204"/>
      <c r="H5" s="204"/>
      <c r="I5" s="204"/>
      <c r="J5" s="204"/>
      <c r="K5" s="24"/>
      <c r="L5" s="24"/>
      <c r="M5" s="24"/>
      <c r="N5" s="25"/>
      <c r="O5" s="27"/>
      <c r="P5" s="27"/>
      <c r="Q5" s="28"/>
      <c r="R5" s="26"/>
      <c r="S5" s="25"/>
      <c r="T5" s="25"/>
      <c r="U5" s="25"/>
      <c r="V5" s="25"/>
      <c r="W5" s="25"/>
      <c r="X5" s="25"/>
    </row>
    <row r="6" spans="1:24" x14ac:dyDescent="0.25">
      <c r="A6" s="204" t="s">
        <v>234</v>
      </c>
      <c r="B6" s="204"/>
      <c r="C6" s="204"/>
      <c r="D6" s="204"/>
      <c r="E6" s="204"/>
      <c r="F6" s="204"/>
      <c r="G6" s="204"/>
      <c r="H6" s="204"/>
      <c r="I6" s="204"/>
      <c r="J6" s="204"/>
      <c r="K6" s="24"/>
      <c r="L6" s="24"/>
      <c r="M6" s="24"/>
      <c r="N6" s="25"/>
      <c r="O6" s="29"/>
      <c r="P6" s="29"/>
      <c r="Q6" s="28"/>
      <c r="R6" s="27"/>
      <c r="S6" s="25"/>
      <c r="T6" s="25"/>
      <c r="U6" s="25"/>
      <c r="V6" s="25"/>
      <c r="W6" s="25"/>
      <c r="X6" s="25"/>
    </row>
    <row r="7" spans="1:24" x14ac:dyDescent="0.25">
      <c r="A7" s="30"/>
      <c r="B7" s="26"/>
      <c r="C7" s="26"/>
      <c r="D7" s="26"/>
      <c r="E7" s="26"/>
      <c r="F7" s="26"/>
      <c r="G7" s="26"/>
      <c r="H7" s="26"/>
      <c r="I7" s="30"/>
      <c r="J7" s="24"/>
      <c r="K7" s="24"/>
      <c r="L7" s="24"/>
      <c r="M7" s="24"/>
      <c r="N7" s="25"/>
      <c r="O7" s="29"/>
      <c r="P7" s="29"/>
      <c r="Q7" s="28"/>
      <c r="R7" s="27"/>
      <c r="S7" s="25"/>
      <c r="T7" s="25"/>
      <c r="U7" s="25"/>
      <c r="V7" s="25"/>
      <c r="W7" s="25"/>
      <c r="X7" s="25"/>
    </row>
    <row r="8" spans="1:24" x14ac:dyDescent="0.25">
      <c r="A8" s="119"/>
      <c r="B8" s="120"/>
      <c r="C8" s="120"/>
      <c r="D8" s="120"/>
      <c r="E8" s="120"/>
      <c r="F8" s="120"/>
      <c r="G8" s="120"/>
      <c r="H8" s="120"/>
      <c r="I8" s="26"/>
      <c r="J8" s="121" t="s">
        <v>235</v>
      </c>
      <c r="K8" s="24"/>
      <c r="L8" s="24"/>
      <c r="M8" s="24"/>
      <c r="N8" s="24"/>
      <c r="O8" s="29"/>
      <c r="P8" s="29"/>
      <c r="Q8" s="28"/>
      <c r="R8" s="27"/>
      <c r="S8" s="25"/>
      <c r="T8" s="25"/>
      <c r="U8" s="25"/>
      <c r="V8" s="25"/>
      <c r="W8" s="25"/>
      <c r="X8" s="25"/>
    </row>
    <row r="9" spans="1:24" x14ac:dyDescent="0.25">
      <c r="A9" s="119"/>
      <c r="B9" s="120"/>
      <c r="C9" s="120"/>
      <c r="D9" s="120"/>
      <c r="E9" s="120"/>
      <c r="F9" s="120"/>
      <c r="G9" s="120"/>
      <c r="H9" s="120"/>
      <c r="I9" s="26"/>
      <c r="J9" s="2" t="s">
        <v>274</v>
      </c>
      <c r="K9" s="24"/>
      <c r="L9" s="24"/>
      <c r="M9" s="24"/>
      <c r="N9" s="24"/>
      <c r="O9" s="29"/>
      <c r="P9" s="29"/>
      <c r="Q9" s="28"/>
      <c r="R9" s="27"/>
      <c r="S9" s="25"/>
      <c r="T9" s="25"/>
      <c r="U9" s="25"/>
      <c r="V9" s="25"/>
      <c r="W9" s="25"/>
      <c r="X9" s="25"/>
    </row>
    <row r="10" spans="1:24" x14ac:dyDescent="0.25">
      <c r="A10" s="31"/>
      <c r="B10" s="25"/>
      <c r="C10" s="25"/>
      <c r="D10" s="25"/>
      <c r="E10" s="25"/>
      <c r="F10" s="25"/>
      <c r="G10" s="25"/>
      <c r="H10" s="25"/>
      <c r="I10" s="31"/>
      <c r="J10" s="25"/>
      <c r="K10" s="25"/>
      <c r="L10" s="24"/>
      <c r="M10" s="24"/>
      <c r="N10" s="24"/>
      <c r="O10" s="29"/>
      <c r="P10" s="29"/>
      <c r="Q10" s="28"/>
      <c r="R10" s="27"/>
      <c r="S10" s="25"/>
      <c r="T10" s="25"/>
      <c r="U10" s="25"/>
      <c r="V10" s="25"/>
      <c r="W10" s="25"/>
      <c r="X10" s="25"/>
    </row>
    <row r="11" spans="1:24" x14ac:dyDescent="0.25">
      <c r="A11" s="119" t="s">
        <v>236</v>
      </c>
      <c r="B11" s="31"/>
      <c r="C11" s="119" t="s">
        <v>237</v>
      </c>
      <c r="D11" s="119"/>
      <c r="E11" s="119" t="s">
        <v>193</v>
      </c>
      <c r="F11" s="119"/>
      <c r="G11" s="119"/>
      <c r="H11" s="119"/>
      <c r="I11" s="119" t="s">
        <v>238</v>
      </c>
      <c r="J11" s="31"/>
      <c r="K11" s="31"/>
      <c r="L11" s="24"/>
      <c r="M11" s="24"/>
      <c r="N11" s="24"/>
      <c r="O11" s="29"/>
      <c r="P11" s="29"/>
      <c r="Q11" s="28"/>
      <c r="R11" s="32"/>
      <c r="S11" s="24"/>
      <c r="T11" s="24"/>
      <c r="U11" s="24"/>
      <c r="V11" s="24"/>
      <c r="W11" s="25"/>
      <c r="X11" s="25"/>
    </row>
    <row r="12" spans="1:24" x14ac:dyDescent="0.25">
      <c r="A12" s="122" t="s">
        <v>239</v>
      </c>
      <c r="B12" s="31"/>
      <c r="C12" s="122" t="s">
        <v>195</v>
      </c>
      <c r="D12" s="119"/>
      <c r="E12" s="122" t="s">
        <v>195</v>
      </c>
      <c r="F12" s="119"/>
      <c r="G12" s="122" t="s">
        <v>183</v>
      </c>
      <c r="H12" s="119"/>
      <c r="I12" s="122" t="s">
        <v>183</v>
      </c>
      <c r="J12" s="31"/>
      <c r="K12" s="31"/>
      <c r="L12" s="24"/>
      <c r="M12" s="24"/>
      <c r="N12" s="24"/>
      <c r="O12" s="29"/>
      <c r="P12" s="29"/>
      <c r="Q12" s="28"/>
      <c r="R12" s="25"/>
      <c r="S12" s="25"/>
      <c r="T12" s="25"/>
      <c r="U12" s="25"/>
      <c r="V12" s="25"/>
      <c r="W12" s="25"/>
      <c r="X12" s="25"/>
    </row>
    <row r="13" spans="1:24" x14ac:dyDescent="0.25">
      <c r="A13" s="31">
        <v>0</v>
      </c>
      <c r="B13" s="31"/>
      <c r="C13" s="23">
        <f>'Sch M2-M3'!P60</f>
        <v>19.89</v>
      </c>
      <c r="D13" s="123"/>
      <c r="E13" s="23">
        <f>ROUND('Sch M2-M3'!U60,2)</f>
        <v>21.7</v>
      </c>
      <c r="F13" s="123"/>
      <c r="G13" s="23">
        <f t="shared" ref="G13:G33" si="0">+E13-C13</f>
        <v>1.8099999999999987</v>
      </c>
      <c r="H13" s="31"/>
      <c r="I13" s="12">
        <f t="shared" ref="I13:I33" si="1">+G13/C13</f>
        <v>9.1000502765208574E-2</v>
      </c>
      <c r="J13" s="124"/>
      <c r="K13" s="10"/>
      <c r="L13" s="24"/>
      <c r="M13" s="24"/>
      <c r="N13" s="24"/>
      <c r="O13" s="25"/>
      <c r="P13" s="11"/>
      <c r="Q13" s="25"/>
      <c r="R13" s="25"/>
      <c r="S13" s="25"/>
      <c r="T13" s="25"/>
      <c r="U13" s="25"/>
      <c r="V13" s="25"/>
      <c r="W13" s="25"/>
      <c r="X13" s="25"/>
    </row>
    <row r="14" spans="1:24" x14ac:dyDescent="0.25">
      <c r="A14" s="31">
        <v>1</v>
      </c>
      <c r="B14" s="25"/>
      <c r="C14" s="125">
        <f>ROUND($C$13+(A14*'Sch M2-M3'!$P$76),2)</f>
        <v>27.76</v>
      </c>
      <c r="D14" s="125"/>
      <c r="E14" s="125">
        <f>ROUND(($E$13+(A14*'Sch M2-M3'!$U$76)),2)</f>
        <v>31.15</v>
      </c>
      <c r="F14" s="125"/>
      <c r="G14" s="126">
        <f t="shared" si="0"/>
        <v>3.389999999999997</v>
      </c>
      <c r="H14" s="31"/>
      <c r="I14" s="12">
        <f t="shared" si="1"/>
        <v>0.12211815561959642</v>
      </c>
      <c r="J14" s="124"/>
      <c r="K14" s="22"/>
      <c r="L14" s="32"/>
      <c r="M14" s="32"/>
      <c r="N14" s="24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spans="1:24" x14ac:dyDescent="0.25">
      <c r="A15" s="31">
        <v>2</v>
      </c>
      <c r="B15" s="25"/>
      <c r="C15" s="125">
        <f>ROUND($C$13+(A15*'Sch M2-M3'!$P$76),2)</f>
        <v>35.619999999999997</v>
      </c>
      <c r="D15" s="125"/>
      <c r="E15" s="125">
        <f>ROUND(($E$13+(A15*'Sch M2-M3'!$U$76)),2)</f>
        <v>40.61</v>
      </c>
      <c r="F15" s="125"/>
      <c r="G15" s="126">
        <f t="shared" si="0"/>
        <v>4.990000000000002</v>
      </c>
      <c r="H15" s="31"/>
      <c r="I15" s="12">
        <f t="shared" si="1"/>
        <v>0.14008983717012921</v>
      </c>
      <c r="J15" s="124"/>
      <c r="K15" s="22"/>
      <c r="L15" s="24"/>
      <c r="M15" s="24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4" x14ac:dyDescent="0.25">
      <c r="A16" s="31">
        <v>3</v>
      </c>
      <c r="B16" s="25"/>
      <c r="C16" s="125">
        <f>ROUND($C$13+(A16*'Sch M2-M3'!$P$76),2)</f>
        <v>43.49</v>
      </c>
      <c r="D16" s="125"/>
      <c r="E16" s="125">
        <f>ROUND(($E$13+(A16*'Sch M2-M3'!$U$76)),2)</f>
        <v>50.06</v>
      </c>
      <c r="F16" s="125"/>
      <c r="G16" s="126">
        <f t="shared" si="0"/>
        <v>6.57</v>
      </c>
      <c r="H16" s="31"/>
      <c r="I16" s="12">
        <f t="shared" si="1"/>
        <v>0.15106921131294551</v>
      </c>
      <c r="J16" s="124"/>
      <c r="K16" s="22"/>
      <c r="L16" s="116"/>
      <c r="M16" s="116"/>
      <c r="N16" s="24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spans="1:24" x14ac:dyDescent="0.25">
      <c r="A17" s="31">
        <v>4</v>
      </c>
      <c r="B17" s="25"/>
      <c r="C17" s="125">
        <f>ROUND($C$13+(A17*'Sch M2-M3'!$P$76),2)</f>
        <v>51.35</v>
      </c>
      <c r="D17" s="125"/>
      <c r="E17" s="125">
        <f>ROUND(($E$13+(A17*'Sch M2-M3'!$U$76)),2)</f>
        <v>59.52</v>
      </c>
      <c r="F17" s="125"/>
      <c r="G17" s="126">
        <f t="shared" si="0"/>
        <v>8.1700000000000017</v>
      </c>
      <c r="H17" s="31"/>
      <c r="I17" s="12">
        <f t="shared" si="1"/>
        <v>0.15910418695228826</v>
      </c>
      <c r="J17" s="124"/>
      <c r="K17" s="22"/>
      <c r="L17" s="24"/>
      <c r="M17" s="24"/>
      <c r="N17" s="24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24" x14ac:dyDescent="0.25">
      <c r="A18" s="31">
        <v>5</v>
      </c>
      <c r="B18" s="25"/>
      <c r="C18" s="125">
        <f>ROUND($C$13+(A18*'Sch M2-M3'!$P$76),2)</f>
        <v>59.22</v>
      </c>
      <c r="D18" s="125"/>
      <c r="E18" s="125">
        <f>ROUND(($E$13+(A18*'Sch M2-M3'!$U$76)),2)</f>
        <v>68.97</v>
      </c>
      <c r="F18" s="125"/>
      <c r="G18" s="126">
        <f t="shared" si="0"/>
        <v>9.75</v>
      </c>
      <c r="H18" s="31"/>
      <c r="I18" s="12">
        <f t="shared" si="1"/>
        <v>0.1646403242147923</v>
      </c>
      <c r="J18" s="124"/>
      <c r="K18" s="22"/>
      <c r="L18" s="24"/>
      <c r="M18" s="117"/>
      <c r="N18" s="24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1:24" x14ac:dyDescent="0.25">
      <c r="A19" s="31">
        <v>6</v>
      </c>
      <c r="B19" s="25"/>
      <c r="C19" s="125">
        <f>ROUND($C$13+(A19*'Sch M2-M3'!$P$76),2)</f>
        <v>67.08</v>
      </c>
      <c r="D19" s="125"/>
      <c r="E19" s="125">
        <f>ROUND(($E$13+(A19*'Sch M2-M3'!$U$76)),2)</f>
        <v>78.430000000000007</v>
      </c>
      <c r="F19" s="125"/>
      <c r="G19" s="126">
        <f t="shared" si="0"/>
        <v>11.350000000000009</v>
      </c>
      <c r="H19" s="31"/>
      <c r="I19" s="12">
        <f t="shared" si="1"/>
        <v>0.16920095408467514</v>
      </c>
      <c r="J19" s="124"/>
      <c r="K19" s="22"/>
      <c r="L19" s="32"/>
      <c r="M19" s="24"/>
      <c r="N19" s="24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4" x14ac:dyDescent="0.25">
      <c r="A20" s="31">
        <v>7</v>
      </c>
      <c r="B20" s="25"/>
      <c r="C20" s="125">
        <f>ROUND($C$13+(A20*'Sch M2-M3'!$P$76),2)</f>
        <v>74.95</v>
      </c>
      <c r="D20" s="125"/>
      <c r="E20" s="125">
        <f>ROUND(($E$13+(A20*'Sch M2-M3'!$U$76)),2)</f>
        <v>87.88</v>
      </c>
      <c r="F20" s="125"/>
      <c r="G20" s="126">
        <f t="shared" si="0"/>
        <v>12.929999999999993</v>
      </c>
      <c r="H20" s="31"/>
      <c r="I20" s="12">
        <f t="shared" si="1"/>
        <v>0.17251501000667102</v>
      </c>
      <c r="J20" s="124"/>
      <c r="K20" s="22"/>
      <c r="L20" s="32"/>
      <c r="M20" s="24"/>
      <c r="N20" s="24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1:24" x14ac:dyDescent="0.25">
      <c r="A21" s="31">
        <v>8</v>
      </c>
      <c r="B21" s="25"/>
      <c r="C21" s="125">
        <f>ROUND($C$13+(A21*'Sch M2-M3'!$P$76),2)</f>
        <v>82.81</v>
      </c>
      <c r="D21" s="125"/>
      <c r="E21" s="125">
        <f>ROUND(($E$13+(A21*'Sch M2-M3'!$U$76)),2)</f>
        <v>97.34</v>
      </c>
      <c r="F21" s="125"/>
      <c r="G21" s="126">
        <f t="shared" si="0"/>
        <v>14.530000000000001</v>
      </c>
      <c r="H21" s="31"/>
      <c r="I21" s="12">
        <f t="shared" si="1"/>
        <v>0.17546190073662601</v>
      </c>
      <c r="J21" s="124"/>
      <c r="K21" s="22"/>
      <c r="L21" s="24"/>
      <c r="M21" s="24"/>
      <c r="N21" s="24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1:24" x14ac:dyDescent="0.25">
      <c r="A22" s="31">
        <v>9</v>
      </c>
      <c r="B22" s="25"/>
      <c r="C22" s="125">
        <f>ROUND($C$13+(A22*'Sch M2-M3'!$P$76),2)</f>
        <v>90.68</v>
      </c>
      <c r="D22" s="125"/>
      <c r="E22" s="125">
        <f>ROUND(($E$13+(A22*'Sch M2-M3'!$U$76)),2)</f>
        <v>106.79</v>
      </c>
      <c r="F22" s="125"/>
      <c r="G22" s="126">
        <f t="shared" si="0"/>
        <v>16.11</v>
      </c>
      <c r="H22" s="31"/>
      <c r="I22" s="12">
        <f t="shared" si="1"/>
        <v>0.17765769739744153</v>
      </c>
      <c r="J22" s="124"/>
      <c r="K22" s="22"/>
      <c r="L22" s="24"/>
      <c r="M22" s="24"/>
      <c r="N22" s="24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1:24" x14ac:dyDescent="0.25">
      <c r="A23" s="31">
        <v>10</v>
      </c>
      <c r="B23" s="25"/>
      <c r="C23" s="125">
        <f>ROUND($C$13+(A23*'Sch M2-M3'!$P$76),2)</f>
        <v>98.55</v>
      </c>
      <c r="D23" s="125"/>
      <c r="E23" s="125">
        <f>ROUND(($E$13+(A23*'Sch M2-M3'!$U$76)),2)</f>
        <v>116.25</v>
      </c>
      <c r="F23" s="125"/>
      <c r="G23" s="126">
        <f t="shared" si="0"/>
        <v>17.700000000000003</v>
      </c>
      <c r="H23" s="31"/>
      <c r="I23" s="12">
        <f t="shared" si="1"/>
        <v>0.17960426179604266</v>
      </c>
      <c r="J23" s="124"/>
      <c r="K23" s="22"/>
      <c r="L23" s="24"/>
      <c r="M23" s="24"/>
      <c r="N23" s="24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x14ac:dyDescent="0.25">
      <c r="A24" s="31">
        <v>15</v>
      </c>
      <c r="B24" s="25"/>
      <c r="C24" s="125">
        <f>ROUND($C$13+(A24*'Sch M2-M3'!$P$76),2)</f>
        <v>137.87</v>
      </c>
      <c r="D24" s="125"/>
      <c r="E24" s="125">
        <f>ROUND(($E$13+(A24*'Sch M2-M3'!$U$76)),2)</f>
        <v>163.52000000000001</v>
      </c>
      <c r="F24" s="125"/>
      <c r="G24" s="126">
        <f t="shared" si="0"/>
        <v>25.650000000000006</v>
      </c>
      <c r="H24" s="31"/>
      <c r="I24" s="12">
        <f t="shared" si="1"/>
        <v>0.18604482483498952</v>
      </c>
      <c r="J24" s="124"/>
      <c r="K24" s="22"/>
      <c r="L24" s="24"/>
      <c r="M24" s="24"/>
      <c r="N24" s="24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x14ac:dyDescent="0.25">
      <c r="A25" s="31">
        <v>20</v>
      </c>
      <c r="B25" s="25"/>
      <c r="C25" s="125">
        <f>ROUND($C$13+(A25*'Sch M2-M3'!$P$76),2)</f>
        <v>177.2</v>
      </c>
      <c r="D25" s="125"/>
      <c r="E25" s="125">
        <f>ROUND(($E$13+(A25*'Sch M2-M3'!$U$76)),2)</f>
        <v>210.79</v>
      </c>
      <c r="F25" s="125"/>
      <c r="G25" s="126">
        <f t="shared" si="0"/>
        <v>33.590000000000003</v>
      </c>
      <c r="H25" s="31"/>
      <c r="I25" s="12">
        <f t="shared" si="1"/>
        <v>0.18955981941309258</v>
      </c>
      <c r="J25" s="124"/>
      <c r="K25" s="22"/>
      <c r="L25" s="24"/>
      <c r="M25" s="24"/>
      <c r="N25" s="24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x14ac:dyDescent="0.25">
      <c r="A26" s="31">
        <v>25</v>
      </c>
      <c r="B26" s="25"/>
      <c r="C26" s="125">
        <f>ROUND($C$13+(A26*'Sch M2-M3'!$P$76),2)</f>
        <v>216.53</v>
      </c>
      <c r="D26" s="125"/>
      <c r="E26" s="125">
        <f>ROUND(($E$13+(A26*'Sch M2-M3'!$U$76)),2)</f>
        <v>258.07</v>
      </c>
      <c r="F26" s="125"/>
      <c r="G26" s="126">
        <f t="shared" si="0"/>
        <v>41.539999999999992</v>
      </c>
      <c r="H26" s="31"/>
      <c r="I26" s="12">
        <f t="shared" si="1"/>
        <v>0.1918440862698009</v>
      </c>
      <c r="J26" s="124"/>
      <c r="K26" s="22"/>
      <c r="L26" s="24"/>
      <c r="M26" s="24"/>
      <c r="N26" s="24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24" x14ac:dyDescent="0.25">
      <c r="A27" s="31">
        <v>30</v>
      </c>
      <c r="B27" s="25"/>
      <c r="C27" s="125">
        <f>ROUND($C$13+(A27*'Sch M2-M3'!$P$76),2)</f>
        <v>255.86</v>
      </c>
      <c r="D27" s="125"/>
      <c r="E27" s="125">
        <f>ROUND(($E$13+(A27*'Sch M2-M3'!$U$76)),2)</f>
        <v>305.33999999999997</v>
      </c>
      <c r="F27" s="125"/>
      <c r="G27" s="126">
        <f t="shared" si="0"/>
        <v>49.479999999999961</v>
      </c>
      <c r="H27" s="31"/>
      <c r="I27" s="12">
        <f t="shared" si="1"/>
        <v>0.19338700852028437</v>
      </c>
      <c r="J27" s="124"/>
      <c r="K27" s="22"/>
      <c r="L27" s="24"/>
      <c r="M27" s="24"/>
      <c r="N27" s="24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x14ac:dyDescent="0.25">
      <c r="A28" s="31">
        <v>35</v>
      </c>
      <c r="B28" s="25"/>
      <c r="C28" s="125">
        <f>ROUND($C$13+(A28*'Sch M2-M3'!$P$76),2)</f>
        <v>295.19</v>
      </c>
      <c r="D28" s="125"/>
      <c r="E28" s="125">
        <f>ROUND(($E$13+(A28*'Sch M2-M3'!$U$76)),2)</f>
        <v>352.61</v>
      </c>
      <c r="F28" s="125"/>
      <c r="G28" s="126">
        <f t="shared" si="0"/>
        <v>57.420000000000016</v>
      </c>
      <c r="H28" s="31"/>
      <c r="I28" s="12">
        <f t="shared" si="1"/>
        <v>0.19451878451167051</v>
      </c>
      <c r="J28" s="124"/>
      <c r="K28" s="22"/>
      <c r="L28" s="24"/>
      <c r="M28" s="24"/>
      <c r="N28" s="24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x14ac:dyDescent="0.25">
      <c r="A29" s="31">
        <v>40</v>
      </c>
      <c r="B29" s="25"/>
      <c r="C29" s="125">
        <f>ROUND($C$13+(A29*'Sch M2-M3'!$P$76),2)</f>
        <v>334.51</v>
      </c>
      <c r="D29" s="125"/>
      <c r="E29" s="125">
        <f>ROUND(($E$13+(A29*'Sch M2-M3'!$U$76)),2)</f>
        <v>399.89</v>
      </c>
      <c r="F29" s="125"/>
      <c r="G29" s="126">
        <f t="shared" si="0"/>
        <v>65.38</v>
      </c>
      <c r="H29" s="31"/>
      <c r="I29" s="12">
        <f t="shared" si="1"/>
        <v>0.19545006128366865</v>
      </c>
      <c r="J29" s="124"/>
      <c r="K29" s="22"/>
      <c r="L29" s="24"/>
      <c r="M29" s="24"/>
      <c r="N29" s="24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x14ac:dyDescent="0.25">
      <c r="A30" s="31">
        <v>45</v>
      </c>
      <c r="B30" s="25"/>
      <c r="C30" s="125">
        <f>ROUND($C$13+(A30*'Sch M2-M3'!$P$76),2)</f>
        <v>373.84</v>
      </c>
      <c r="D30" s="125"/>
      <c r="E30" s="125">
        <f>ROUND(($E$13+(A30*'Sch M2-M3'!$U$76)),2)</f>
        <v>447.16</v>
      </c>
      <c r="F30" s="125"/>
      <c r="G30" s="126">
        <f t="shared" si="0"/>
        <v>73.32000000000005</v>
      </c>
      <c r="H30" s="31"/>
      <c r="I30" s="12">
        <f t="shared" si="1"/>
        <v>0.19612668521292545</v>
      </c>
      <c r="J30" s="124"/>
      <c r="K30" s="22"/>
      <c r="L30" s="24"/>
      <c r="M30" s="24"/>
      <c r="N30" s="24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x14ac:dyDescent="0.25">
      <c r="A31" s="31">
        <v>50</v>
      </c>
      <c r="B31" s="25"/>
      <c r="C31" s="125">
        <f>ROUND($C$13+(A31*'Sch M2-M3'!$P$76),2)</f>
        <v>413.17</v>
      </c>
      <c r="D31" s="125"/>
      <c r="E31" s="125">
        <f>ROUND(($E$13+(A31*'Sch M2-M3'!$U$76)),2)</f>
        <v>494.44</v>
      </c>
      <c r="F31" s="125"/>
      <c r="G31" s="126">
        <f t="shared" si="0"/>
        <v>81.269999999999982</v>
      </c>
      <c r="H31" s="31"/>
      <c r="I31" s="12">
        <f t="shared" si="1"/>
        <v>0.19669869545223512</v>
      </c>
      <c r="J31" s="124"/>
      <c r="K31" s="22"/>
      <c r="L31" s="24"/>
      <c r="M31" s="24"/>
      <c r="N31" s="24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4" x14ac:dyDescent="0.25">
      <c r="A32" s="31">
        <v>75</v>
      </c>
      <c r="B32" s="25"/>
      <c r="C32" s="125">
        <f>ROUND($C$13+(A32*'Sch M2-M3'!$P$76),2)</f>
        <v>609.80999999999995</v>
      </c>
      <c r="D32" s="125"/>
      <c r="E32" s="125">
        <f>ROUND(($E$13+(A32*'Sch M2-M3'!$U$76)),2)</f>
        <v>730.8</v>
      </c>
      <c r="F32" s="125"/>
      <c r="G32" s="126">
        <f t="shared" si="0"/>
        <v>120.99000000000001</v>
      </c>
      <c r="H32" s="31"/>
      <c r="I32" s="12">
        <f t="shared" si="1"/>
        <v>0.19840606090421609</v>
      </c>
      <c r="J32" s="124"/>
      <c r="K32" s="22"/>
      <c r="L32" s="24"/>
      <c r="M32" s="24"/>
      <c r="N32" s="24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1:24" x14ac:dyDescent="0.25">
      <c r="A33" s="31">
        <v>100</v>
      </c>
      <c r="B33" s="25"/>
      <c r="C33" s="125">
        <f>ROUND($C$13+(A33*'Sch M2-M3'!$P$76),2)</f>
        <v>806.45</v>
      </c>
      <c r="D33" s="125"/>
      <c r="E33" s="125">
        <f>ROUND(($E$13+(A33*'Sch M2-M3'!$U$76)),2)</f>
        <v>967.17</v>
      </c>
      <c r="F33" s="125"/>
      <c r="G33" s="126">
        <f t="shared" si="0"/>
        <v>160.71999999999991</v>
      </c>
      <c r="H33" s="31"/>
      <c r="I33" s="12">
        <f t="shared" si="1"/>
        <v>0.19929319858639705</v>
      </c>
      <c r="J33" s="124"/>
      <c r="K33" s="22"/>
      <c r="L33" s="24"/>
      <c r="M33" s="24"/>
      <c r="N33" s="24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1:24" x14ac:dyDescent="0.25">
      <c r="A34" s="31"/>
      <c r="B34" s="25"/>
      <c r="C34" s="125"/>
      <c r="D34" s="125"/>
      <c r="E34" s="125"/>
      <c r="F34" s="125"/>
      <c r="G34" s="125"/>
      <c r="H34" s="25"/>
      <c r="I34" s="31"/>
      <c r="J34" s="25"/>
      <c r="K34" s="25"/>
      <c r="L34" s="24"/>
      <c r="M34" s="24"/>
      <c r="N34" s="24"/>
      <c r="O34" s="25"/>
      <c r="P34" s="25"/>
      <c r="Q34" s="25"/>
      <c r="R34" s="25"/>
      <c r="S34" s="25"/>
      <c r="T34" s="25"/>
      <c r="U34" s="25"/>
      <c r="V34" s="25"/>
      <c r="W34" s="25"/>
      <c r="X34" s="25"/>
    </row>
    <row r="35" spans="1:24" x14ac:dyDescent="0.25">
      <c r="A35" s="31" t="s">
        <v>240</v>
      </c>
      <c r="B35" s="25"/>
      <c r="C35" s="125"/>
      <c r="D35" s="125"/>
      <c r="E35" s="125"/>
      <c r="F35" s="125"/>
      <c r="G35" s="125"/>
      <c r="H35" s="25"/>
      <c r="I35" s="31"/>
      <c r="J35" s="25"/>
      <c r="K35" s="25"/>
      <c r="L35" s="24"/>
      <c r="M35" s="24"/>
      <c r="N35" s="24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x14ac:dyDescent="0.25">
      <c r="A36" s="127">
        <f>'Link in'!F131</f>
        <v>4.031808951240154</v>
      </c>
      <c r="B36" s="25"/>
      <c r="C36" s="23">
        <f>ROUND($C$13+(A36*'Sch M2-M3'!$P$76),2)</f>
        <v>51.6</v>
      </c>
      <c r="D36" s="125"/>
      <c r="E36" s="23">
        <f>ROUND(($E$13+(A36*'Sch M2-M3'!$U$76)),2)</f>
        <v>59.82</v>
      </c>
      <c r="F36" s="125"/>
      <c r="G36" s="23">
        <f>+E36-C36</f>
        <v>8.2199999999999989</v>
      </c>
      <c r="H36" s="31"/>
      <c r="I36" s="12">
        <f>+G36/C36</f>
        <v>0.15930232558139532</v>
      </c>
      <c r="J36" s="25"/>
      <c r="K36" s="25"/>
      <c r="L36" s="24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  <c r="X36" s="25"/>
    </row>
    <row r="37" spans="1:24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24"/>
      <c r="N37" s="24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24" x14ac:dyDescent="0.25">
      <c r="A38" s="128" t="s">
        <v>275</v>
      </c>
      <c r="B38" s="79"/>
      <c r="C38" s="26"/>
      <c r="D38" s="26"/>
      <c r="E38" s="26"/>
      <c r="F38" s="26"/>
      <c r="G38" s="26"/>
      <c r="H38" s="26"/>
      <c r="I38" s="30"/>
      <c r="J38" s="26"/>
      <c r="K38" s="26"/>
      <c r="L38" s="24"/>
      <c r="M38" s="24"/>
      <c r="N38" s="24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24" x14ac:dyDescent="0.25">
      <c r="A39" s="30"/>
      <c r="B39" s="26"/>
      <c r="C39" s="26"/>
      <c r="D39" s="26"/>
      <c r="E39" s="26"/>
      <c r="F39" s="26"/>
      <c r="G39" s="26"/>
      <c r="H39" s="26"/>
      <c r="I39" s="129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4" x14ac:dyDescent="0.25">
      <c r="A40" s="204" t="str">
        <f>A2</f>
        <v>Kentucky American Water Company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24" x14ac:dyDescent="0.25">
      <c r="A41" s="204" t="str">
        <f>A3</f>
        <v>Case No. 2026-00094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24" x14ac:dyDescent="0.25">
      <c r="A42" s="204" t="str">
        <f>A4</f>
        <v>Forecast Year (12 Months Ending December 31, 2027)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24" x14ac:dyDescent="0.25">
      <c r="A43" s="204" t="s">
        <v>277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24" x14ac:dyDescent="0.25">
      <c r="A44" s="204" t="s">
        <v>241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</row>
    <row r="46" spans="1:24" x14ac:dyDescent="0.25">
      <c r="A46" s="119"/>
      <c r="B46" s="120"/>
      <c r="C46" s="120"/>
      <c r="D46" s="120"/>
      <c r="E46" s="120"/>
      <c r="F46" s="120"/>
      <c r="G46" s="120"/>
      <c r="H46" s="120"/>
      <c r="I46" s="119"/>
      <c r="J46" s="121" t="str">
        <f>+J$8</f>
        <v>Exhibit 37, Schedule N</v>
      </c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x14ac:dyDescent="0.25">
      <c r="A47" s="119"/>
      <c r="B47" s="31"/>
      <c r="C47" s="31"/>
      <c r="D47" s="31"/>
      <c r="E47" s="31"/>
      <c r="F47" s="31"/>
      <c r="G47" s="31"/>
      <c r="H47" s="31"/>
      <c r="I47" s="119"/>
      <c r="J47" s="121" t="str">
        <f>+J$9</f>
        <v>KAWC 2026 Rate Case - Exhibit 37 (M,N) Revenue Present &amp; Proposed</v>
      </c>
      <c r="K47" s="26"/>
    </row>
    <row r="48" spans="1:24" x14ac:dyDescent="0.25">
      <c r="A48" s="31"/>
      <c r="B48" s="25"/>
      <c r="C48" s="25"/>
      <c r="D48" s="25"/>
      <c r="E48" s="25"/>
      <c r="F48" s="25"/>
      <c r="G48" s="25"/>
      <c r="H48" s="25"/>
      <c r="I48" s="31"/>
      <c r="J48" s="26"/>
      <c r="K48" s="26"/>
    </row>
    <row r="49" spans="1:13" x14ac:dyDescent="0.25">
      <c r="A49" s="119" t="s">
        <v>236</v>
      </c>
      <c r="B49" s="31"/>
      <c r="C49" s="119" t="s">
        <v>237</v>
      </c>
      <c r="D49" s="119"/>
      <c r="E49" s="119" t="s">
        <v>193</v>
      </c>
      <c r="F49" s="119"/>
      <c r="G49" s="119"/>
      <c r="H49" s="119"/>
      <c r="I49" s="119" t="s">
        <v>238</v>
      </c>
      <c r="J49" s="26"/>
      <c r="K49" s="26"/>
    </row>
    <row r="50" spans="1:13" x14ac:dyDescent="0.25">
      <c r="A50" s="122" t="s">
        <v>239</v>
      </c>
      <c r="B50" s="31"/>
      <c r="C50" s="122" t="s">
        <v>195</v>
      </c>
      <c r="D50" s="119"/>
      <c r="E50" s="122" t="s">
        <v>195</v>
      </c>
      <c r="F50" s="119"/>
      <c r="G50" s="122" t="s">
        <v>183</v>
      </c>
      <c r="H50" s="119"/>
      <c r="I50" s="122" t="s">
        <v>183</v>
      </c>
      <c r="J50" s="26"/>
      <c r="K50" s="26"/>
    </row>
    <row r="51" spans="1:13" x14ac:dyDescent="0.25">
      <c r="A51" s="31">
        <v>0</v>
      </c>
      <c r="B51" s="31"/>
      <c r="C51" s="23">
        <f>'Sch M2-M3'!P107</f>
        <v>19.89</v>
      </c>
      <c r="D51" s="123"/>
      <c r="E51" s="23">
        <f>ROUND('Sch M2-M3'!U107,2)</f>
        <v>21.7</v>
      </c>
      <c r="F51" s="123"/>
      <c r="G51" s="23">
        <f t="shared" ref="G51:G71" si="2">+E51-C51</f>
        <v>1.8099999999999987</v>
      </c>
      <c r="H51" s="31"/>
      <c r="I51" s="12">
        <f t="shared" ref="I51:I71" si="3">+G51/C51</f>
        <v>9.1000502765208574E-2</v>
      </c>
      <c r="J51" s="26"/>
      <c r="K51" s="26"/>
    </row>
    <row r="52" spans="1:13" x14ac:dyDescent="0.25">
      <c r="A52" s="31">
        <v>1</v>
      </c>
      <c r="B52" s="25"/>
      <c r="C52" s="125">
        <f>ROUND($C$51+(A52*'Sch M2-M3'!$P$121),2)</f>
        <v>27.9</v>
      </c>
      <c r="D52" s="125"/>
      <c r="E52" s="125">
        <f>ROUND(($E$51+(A52*'Sch M2-M3'!$U$121)),2)</f>
        <v>31.32</v>
      </c>
      <c r="F52" s="125"/>
      <c r="G52" s="126">
        <f t="shared" si="2"/>
        <v>3.4200000000000017</v>
      </c>
      <c r="H52" s="31"/>
      <c r="I52" s="12">
        <f t="shared" si="3"/>
        <v>0.12258064516129039</v>
      </c>
      <c r="J52" s="26"/>
      <c r="K52" s="22"/>
    </row>
    <row r="53" spans="1:13" x14ac:dyDescent="0.25">
      <c r="A53" s="31">
        <v>2</v>
      </c>
      <c r="B53" s="25"/>
      <c r="C53" s="125">
        <f>ROUND($C$51+(A53*'Sch M2-M3'!$P$121),2)</f>
        <v>35.9</v>
      </c>
      <c r="D53" s="125"/>
      <c r="E53" s="125">
        <f>ROUND(($E$51+(A53*'Sch M2-M3'!$U$121)),2)</f>
        <v>40.950000000000003</v>
      </c>
      <c r="F53" s="125"/>
      <c r="G53" s="126">
        <f t="shared" si="2"/>
        <v>5.0500000000000043</v>
      </c>
      <c r="H53" s="31"/>
      <c r="I53" s="12">
        <f t="shared" si="3"/>
        <v>0.14066852367688035</v>
      </c>
      <c r="J53" s="26"/>
      <c r="K53" s="22"/>
    </row>
    <row r="54" spans="1:13" x14ac:dyDescent="0.25">
      <c r="A54" s="31">
        <v>3</v>
      </c>
      <c r="B54" s="25"/>
      <c r="C54" s="125">
        <f>ROUND($C$51+(A54*'Sch M2-M3'!$P$121),2)</f>
        <v>43.91</v>
      </c>
      <c r="D54" s="125"/>
      <c r="E54" s="125">
        <f>ROUND(($E$51+(A54*'Sch M2-M3'!$U$121)),2)</f>
        <v>50.57</v>
      </c>
      <c r="F54" s="125"/>
      <c r="G54" s="126">
        <f t="shared" si="2"/>
        <v>6.6600000000000037</v>
      </c>
      <c r="H54" s="31"/>
      <c r="I54" s="12">
        <f t="shared" si="3"/>
        <v>0.15167387838761112</v>
      </c>
      <c r="J54" s="26"/>
      <c r="K54" s="22"/>
    </row>
    <row r="55" spans="1:13" x14ac:dyDescent="0.25">
      <c r="A55" s="31">
        <v>4</v>
      </c>
      <c r="B55" s="25"/>
      <c r="C55" s="125">
        <f>ROUND($C$51+(A55*'Sch M2-M3'!$P$121),2)</f>
        <v>51.92</v>
      </c>
      <c r="D55" s="125"/>
      <c r="E55" s="125">
        <f>ROUND(($E$51+(A55*'Sch M2-M3'!$U$121)),2)</f>
        <v>60.2</v>
      </c>
      <c r="F55" s="125"/>
      <c r="G55" s="126">
        <f t="shared" si="2"/>
        <v>8.2800000000000011</v>
      </c>
      <c r="H55" s="31"/>
      <c r="I55" s="12">
        <f t="shared" si="3"/>
        <v>0.15947611710323575</v>
      </c>
      <c r="J55" s="26"/>
      <c r="K55" s="22"/>
    </row>
    <row r="56" spans="1:13" x14ac:dyDescent="0.25">
      <c r="A56" s="31">
        <v>5</v>
      </c>
      <c r="B56" s="25"/>
      <c r="C56" s="125">
        <f>ROUND($C$51+(A56*'Sch M2-M3'!$P$121),2)</f>
        <v>59.92</v>
      </c>
      <c r="D56" s="125"/>
      <c r="E56" s="125">
        <f>ROUND(($E$51+(A56*'Sch M2-M3'!$U$121)),2)</f>
        <v>69.819999999999993</v>
      </c>
      <c r="F56" s="125"/>
      <c r="G56" s="126">
        <f t="shared" si="2"/>
        <v>9.8999999999999915</v>
      </c>
      <c r="H56" s="31"/>
      <c r="I56" s="12">
        <f t="shared" si="3"/>
        <v>0.16522029372496647</v>
      </c>
      <c r="J56" s="26"/>
      <c r="K56" s="22"/>
      <c r="L56" s="118"/>
      <c r="M56" s="118"/>
    </row>
    <row r="57" spans="1:13" x14ac:dyDescent="0.25">
      <c r="A57" s="31">
        <v>6</v>
      </c>
      <c r="B57" s="25"/>
      <c r="C57" s="125">
        <f>ROUND($C$51+(A57*'Sch M2-M3'!$P$121),2)</f>
        <v>67.930000000000007</v>
      </c>
      <c r="D57" s="125"/>
      <c r="E57" s="125">
        <f>ROUND(($E$51+(A57*'Sch M2-M3'!$U$121)),2)</f>
        <v>79.45</v>
      </c>
      <c r="F57" s="125"/>
      <c r="G57" s="126">
        <f t="shared" si="2"/>
        <v>11.519999999999996</v>
      </c>
      <c r="H57" s="31"/>
      <c r="I57" s="12">
        <f t="shared" si="3"/>
        <v>0.16958633887825694</v>
      </c>
      <c r="J57" s="26"/>
      <c r="K57" s="22"/>
    </row>
    <row r="58" spans="1:13" x14ac:dyDescent="0.25">
      <c r="A58" s="31">
        <v>7</v>
      </c>
      <c r="B58" s="25"/>
      <c r="C58" s="125">
        <f>ROUND($C$51+(A58*'Sch M2-M3'!$P$121),2)</f>
        <v>75.94</v>
      </c>
      <c r="D58" s="125"/>
      <c r="E58" s="125">
        <f>ROUND(($E$51+(A58*'Sch M2-M3'!$U$121)),2)</f>
        <v>89.07</v>
      </c>
      <c r="F58" s="125"/>
      <c r="G58" s="126">
        <f t="shared" si="2"/>
        <v>13.129999999999995</v>
      </c>
      <c r="H58" s="31"/>
      <c r="I58" s="12">
        <f t="shared" si="3"/>
        <v>0.17289965762444029</v>
      </c>
      <c r="J58" s="26"/>
      <c r="K58" s="22"/>
    </row>
    <row r="59" spans="1:13" x14ac:dyDescent="0.25">
      <c r="A59" s="31">
        <v>8</v>
      </c>
      <c r="B59" s="25"/>
      <c r="C59" s="125">
        <f>ROUND($C$51+(A59*'Sch M2-M3'!$P$121),2)</f>
        <v>83.94</v>
      </c>
      <c r="D59" s="125"/>
      <c r="E59" s="125">
        <f>ROUND(($E$51+(A59*'Sch M2-M3'!$U$121)),2)</f>
        <v>98.69</v>
      </c>
      <c r="F59" s="125"/>
      <c r="G59" s="126">
        <f t="shared" si="2"/>
        <v>14.75</v>
      </c>
      <c r="H59" s="31"/>
      <c r="I59" s="12">
        <f t="shared" si="3"/>
        <v>0.1757207529187515</v>
      </c>
      <c r="J59" s="26"/>
      <c r="K59" s="22"/>
    </row>
    <row r="60" spans="1:13" x14ac:dyDescent="0.25">
      <c r="A60" s="31">
        <v>9</v>
      </c>
      <c r="B60" s="25"/>
      <c r="C60" s="125">
        <f>ROUND($C$51+(A60*'Sch M2-M3'!$P$121),2)</f>
        <v>91.95</v>
      </c>
      <c r="D60" s="125"/>
      <c r="E60" s="125">
        <f>ROUND(($E$51+(A60*'Sch M2-M3'!$U$121)),2)</f>
        <v>108.32</v>
      </c>
      <c r="F60" s="125"/>
      <c r="G60" s="126">
        <f t="shared" si="2"/>
        <v>16.36999999999999</v>
      </c>
      <c r="H60" s="31"/>
      <c r="I60" s="12">
        <f t="shared" si="3"/>
        <v>0.17803153887982587</v>
      </c>
      <c r="J60" s="26"/>
      <c r="K60" s="22"/>
    </row>
    <row r="61" spans="1:13" x14ac:dyDescent="0.25">
      <c r="A61" s="31">
        <v>10</v>
      </c>
      <c r="B61" s="25"/>
      <c r="C61" s="125">
        <f>ROUND($C$51+(A61*'Sch M2-M3'!$P$121),2)</f>
        <v>99.96</v>
      </c>
      <c r="D61" s="125"/>
      <c r="E61" s="125">
        <f>ROUND(($E$51+(A61*'Sch M2-M3'!$U$121)),2)</f>
        <v>117.94</v>
      </c>
      <c r="F61" s="125"/>
      <c r="G61" s="126">
        <f t="shared" si="2"/>
        <v>17.980000000000004</v>
      </c>
      <c r="H61" s="31"/>
      <c r="I61" s="12">
        <f t="shared" si="3"/>
        <v>0.17987194877951185</v>
      </c>
      <c r="J61" s="26"/>
      <c r="K61" s="22"/>
    </row>
    <row r="62" spans="1:13" x14ac:dyDescent="0.25">
      <c r="A62" s="31">
        <v>15</v>
      </c>
      <c r="B62" s="25"/>
      <c r="C62" s="125">
        <f>ROUND($C$51+(A62*'Sch M2-M3'!$P$121),2)</f>
        <v>139.99</v>
      </c>
      <c r="D62" s="125"/>
      <c r="E62" s="125">
        <f>ROUND(($E$51+(A62*'Sch M2-M3'!$U$121)),2)</f>
        <v>166.06</v>
      </c>
      <c r="F62" s="125"/>
      <c r="G62" s="126">
        <f t="shared" si="2"/>
        <v>26.069999999999993</v>
      </c>
      <c r="H62" s="31"/>
      <c r="I62" s="12">
        <f t="shared" si="3"/>
        <v>0.18622758768483458</v>
      </c>
      <c r="J62" s="26"/>
      <c r="K62" s="22"/>
    </row>
    <row r="63" spans="1:13" x14ac:dyDescent="0.25">
      <c r="A63" s="31">
        <v>20</v>
      </c>
      <c r="B63" s="25"/>
      <c r="C63" s="125">
        <f>ROUND($C$51+(A63*'Sch M2-M3'!$P$121),2)</f>
        <v>180.02</v>
      </c>
      <c r="D63" s="125"/>
      <c r="E63" s="125">
        <f>ROUND(($E$51+(A63*'Sch M2-M3'!$U$121)),2)</f>
        <v>214.18</v>
      </c>
      <c r="F63" s="125"/>
      <c r="G63" s="126">
        <f t="shared" si="2"/>
        <v>34.159999999999997</v>
      </c>
      <c r="H63" s="31"/>
      <c r="I63" s="12">
        <f t="shared" si="3"/>
        <v>0.18975669370069989</v>
      </c>
      <c r="J63" s="26"/>
      <c r="K63" s="22"/>
      <c r="L63" s="26"/>
    </row>
    <row r="64" spans="1:13" x14ac:dyDescent="0.25">
      <c r="A64" s="31">
        <v>25</v>
      </c>
      <c r="B64" s="25"/>
      <c r="C64" s="125">
        <f>ROUND($C$51+(A64*'Sch M2-M3'!$P$121),2)</f>
        <v>220.06</v>
      </c>
      <c r="D64" s="125"/>
      <c r="E64" s="125">
        <f>ROUND(($E$51+(A64*'Sch M2-M3'!$U$121)),2)</f>
        <v>262.31</v>
      </c>
      <c r="F64" s="125"/>
      <c r="G64" s="126">
        <f t="shared" si="2"/>
        <v>42.25</v>
      </c>
      <c r="H64" s="31"/>
      <c r="I64" s="12">
        <f t="shared" si="3"/>
        <v>0.19199309279287466</v>
      </c>
      <c r="J64" s="26"/>
      <c r="K64" s="22"/>
      <c r="L64" s="26"/>
    </row>
    <row r="65" spans="1:12" x14ac:dyDescent="0.25">
      <c r="A65" s="31">
        <v>30</v>
      </c>
      <c r="B65" s="25"/>
      <c r="C65" s="125">
        <f>ROUND($C$51+(A65*'Sch M2-M3'!$P$121),2)</f>
        <v>260.08999999999997</v>
      </c>
      <c r="D65" s="125"/>
      <c r="E65" s="125">
        <f>ROUND(($E$51+(A65*'Sch M2-M3'!$U$121)),2)</f>
        <v>310.43</v>
      </c>
      <c r="F65" s="125"/>
      <c r="G65" s="126">
        <f t="shared" si="2"/>
        <v>50.340000000000032</v>
      </c>
      <c r="H65" s="31"/>
      <c r="I65" s="12">
        <f t="shared" si="3"/>
        <v>0.19354838709677433</v>
      </c>
      <c r="J65" s="26"/>
      <c r="K65" s="22"/>
      <c r="L65" s="26"/>
    </row>
    <row r="66" spans="1:12" x14ac:dyDescent="0.25">
      <c r="A66" s="31">
        <v>35</v>
      </c>
      <c r="B66" s="25"/>
      <c r="C66" s="125">
        <f>ROUND($C$51+(A66*'Sch M2-M3'!$P$121),2)</f>
        <v>300.12</v>
      </c>
      <c r="D66" s="125"/>
      <c r="E66" s="125">
        <f>ROUND(($E$51+(A66*'Sch M2-M3'!$U$121)),2)</f>
        <v>358.55</v>
      </c>
      <c r="F66" s="125"/>
      <c r="G66" s="126">
        <f t="shared" si="2"/>
        <v>58.430000000000007</v>
      </c>
      <c r="H66" s="31"/>
      <c r="I66" s="12">
        <f t="shared" si="3"/>
        <v>0.1946887911502066</v>
      </c>
      <c r="J66" s="26"/>
      <c r="K66" s="22"/>
      <c r="L66" s="26"/>
    </row>
    <row r="67" spans="1:12" x14ac:dyDescent="0.25">
      <c r="A67" s="31">
        <v>40</v>
      </c>
      <c r="B67" s="25"/>
      <c r="C67" s="125">
        <f>ROUND($C$51+(A67*'Sch M2-M3'!$P$121),2)</f>
        <v>340.15</v>
      </c>
      <c r="D67" s="125"/>
      <c r="E67" s="125">
        <f>ROUND(($E$51+(A67*'Sch M2-M3'!$U$121)),2)</f>
        <v>406.67</v>
      </c>
      <c r="F67" s="125"/>
      <c r="G67" s="126">
        <f t="shared" si="2"/>
        <v>66.520000000000039</v>
      </c>
      <c r="H67" s="31"/>
      <c r="I67" s="12">
        <f t="shared" si="3"/>
        <v>0.19556078200793781</v>
      </c>
      <c r="J67" s="26"/>
      <c r="K67" s="22"/>
      <c r="L67" s="26"/>
    </row>
    <row r="68" spans="1:12" x14ac:dyDescent="0.25">
      <c r="A68" s="31">
        <v>45</v>
      </c>
      <c r="B68" s="25"/>
      <c r="C68" s="125">
        <f>ROUND($C$51+(A68*'Sch M2-M3'!$P$121),2)</f>
        <v>380.19</v>
      </c>
      <c r="D68" s="125"/>
      <c r="E68" s="125">
        <f>ROUND(($E$51+(A68*'Sch M2-M3'!$U$121)),2)</f>
        <v>454.79</v>
      </c>
      <c r="F68" s="125"/>
      <c r="G68" s="126">
        <f t="shared" si="2"/>
        <v>74.600000000000023</v>
      </c>
      <c r="H68" s="31"/>
      <c r="I68" s="12">
        <f t="shared" si="3"/>
        <v>0.19621768063336759</v>
      </c>
      <c r="J68" s="26"/>
      <c r="K68" s="22"/>
      <c r="L68" s="26"/>
    </row>
    <row r="69" spans="1:12" x14ac:dyDescent="0.25">
      <c r="A69" s="31">
        <v>50</v>
      </c>
      <c r="B69" s="25"/>
      <c r="C69" s="125">
        <f>ROUND($C$51+(A69*'Sch M2-M3'!$P$121),2)</f>
        <v>420.22</v>
      </c>
      <c r="D69" s="125"/>
      <c r="E69" s="125">
        <f>ROUND(($E$51+(A69*'Sch M2-M3'!$U$121)),2)</f>
        <v>502.91</v>
      </c>
      <c r="F69" s="125"/>
      <c r="G69" s="126">
        <f t="shared" si="2"/>
        <v>82.69</v>
      </c>
      <c r="H69" s="31"/>
      <c r="I69" s="12">
        <f t="shared" si="3"/>
        <v>0.19677787825424775</v>
      </c>
      <c r="J69" s="26"/>
      <c r="K69" s="22"/>
      <c r="L69" s="26"/>
    </row>
    <row r="70" spans="1:12" x14ac:dyDescent="0.25">
      <c r="A70" s="31">
        <v>75</v>
      </c>
      <c r="B70" s="25"/>
      <c r="C70" s="125">
        <f>ROUND($C$51+(A70*'Sch M2-M3'!$P$121),2)</f>
        <v>620.39</v>
      </c>
      <c r="D70" s="125"/>
      <c r="E70" s="125">
        <f>ROUND(($E$51+(A70*'Sch M2-M3'!$U$121)),2)</f>
        <v>743.52</v>
      </c>
      <c r="F70" s="125"/>
      <c r="G70" s="126">
        <f t="shared" si="2"/>
        <v>123.13</v>
      </c>
      <c r="H70" s="31"/>
      <c r="I70" s="12">
        <f t="shared" si="3"/>
        <v>0.19847192894791985</v>
      </c>
      <c r="J70" s="26"/>
      <c r="K70" s="22"/>
      <c r="L70" s="26"/>
    </row>
    <row r="71" spans="1:12" x14ac:dyDescent="0.25">
      <c r="A71" s="31">
        <v>100</v>
      </c>
      <c r="B71" s="25"/>
      <c r="C71" s="125">
        <f>ROUND($C$51+(A71*'Sch M2-M3'!$P$121),2)</f>
        <v>820.55</v>
      </c>
      <c r="D71" s="125"/>
      <c r="E71" s="125">
        <f>ROUND(($E$51+(A71*'Sch M2-M3'!$U$121)),2)</f>
        <v>984.12</v>
      </c>
      <c r="F71" s="125"/>
      <c r="G71" s="126">
        <f t="shared" si="2"/>
        <v>163.57000000000005</v>
      </c>
      <c r="H71" s="31"/>
      <c r="I71" s="12">
        <f t="shared" si="3"/>
        <v>0.19934190481993791</v>
      </c>
      <c r="J71" s="26"/>
      <c r="K71" s="22"/>
      <c r="L71" s="26"/>
    </row>
    <row r="72" spans="1:12" x14ac:dyDescent="0.25">
      <c r="A72" s="31"/>
      <c r="B72" s="25"/>
      <c r="C72" s="125"/>
      <c r="D72" s="125"/>
      <c r="E72" s="125"/>
      <c r="F72" s="125"/>
      <c r="G72" s="125"/>
      <c r="H72" s="25"/>
      <c r="I72" s="31"/>
      <c r="J72" s="26"/>
      <c r="K72" s="26"/>
      <c r="L72" s="26"/>
    </row>
    <row r="73" spans="1:12" x14ac:dyDescent="0.25">
      <c r="A73" s="31" t="s">
        <v>240</v>
      </c>
      <c r="B73" s="25"/>
      <c r="C73" s="125"/>
      <c r="D73" s="125"/>
      <c r="E73" s="125"/>
      <c r="F73" s="125"/>
      <c r="G73" s="125"/>
      <c r="H73" s="25"/>
      <c r="I73" s="12"/>
      <c r="J73" s="26"/>
      <c r="K73" s="26"/>
      <c r="L73" s="26"/>
    </row>
    <row r="74" spans="1:12" x14ac:dyDescent="0.25">
      <c r="A74" s="127">
        <f>'Link in'!F132</f>
        <v>36.785942693645502</v>
      </c>
      <c r="B74" s="25"/>
      <c r="C74" s="23">
        <f>ROUND($C$51+(A74*'Sch M2-M3'!$P$121),2)</f>
        <v>314.42</v>
      </c>
      <c r="D74" s="125"/>
      <c r="E74" s="23">
        <f>ROUND(($E$51+(A74*'Sch M2-M3'!$U$121)),2)</f>
        <v>375.74</v>
      </c>
      <c r="F74" s="125"/>
      <c r="G74" s="23">
        <f>+E74-C74</f>
        <v>61.319999999999993</v>
      </c>
      <c r="H74" s="31"/>
      <c r="I74" s="12">
        <f>+G74/C74</f>
        <v>0.19502576171999234</v>
      </c>
      <c r="J74" s="26"/>
      <c r="K74" s="26"/>
      <c r="L74" s="26"/>
    </row>
    <row r="75" spans="1:12" x14ac:dyDescent="0.25">
      <c r="A75" s="30"/>
      <c r="B75" s="26"/>
      <c r="C75" s="26"/>
      <c r="D75" s="26"/>
      <c r="E75" s="26"/>
      <c r="F75" s="26"/>
      <c r="G75" s="26"/>
      <c r="H75" s="26"/>
      <c r="I75" s="30"/>
      <c r="J75" s="26"/>
      <c r="K75" s="26"/>
      <c r="L75" s="33"/>
    </row>
    <row r="76" spans="1:12" x14ac:dyDescent="0.25">
      <c r="A76" s="79" t="str">
        <f>A$38</f>
        <v xml:space="preserve">     * Includes customers served under Black Mountain acquisition</v>
      </c>
      <c r="B76" s="26"/>
      <c r="C76" s="26"/>
      <c r="D76" s="26"/>
      <c r="E76" s="26"/>
      <c r="F76" s="26"/>
      <c r="G76" s="26"/>
      <c r="H76" s="26"/>
      <c r="I76" s="30"/>
      <c r="J76" s="26"/>
      <c r="K76" s="26"/>
      <c r="L76" s="26"/>
    </row>
    <row r="77" spans="1:12" x14ac:dyDescent="0.25">
      <c r="A77" s="119"/>
      <c r="B77" s="26"/>
      <c r="C77" s="26"/>
      <c r="D77" s="26"/>
      <c r="E77" s="26"/>
      <c r="F77" s="26"/>
      <c r="G77" s="26"/>
      <c r="H77" s="26"/>
      <c r="I77" s="30"/>
      <c r="J77" s="26"/>
      <c r="K77" s="26"/>
    </row>
    <row r="78" spans="1:12" x14ac:dyDescent="0.25">
      <c r="A78" s="204" t="str">
        <f>A40</f>
        <v>Kentucky American Water Company</v>
      </c>
      <c r="B78" s="204"/>
      <c r="C78" s="204"/>
      <c r="D78" s="204"/>
      <c r="E78" s="204"/>
      <c r="F78" s="204"/>
      <c r="G78" s="204"/>
      <c r="H78" s="204"/>
      <c r="I78" s="204"/>
      <c r="J78" s="204"/>
      <c r="K78" s="26"/>
    </row>
    <row r="79" spans="1:12" x14ac:dyDescent="0.25">
      <c r="A79" s="204" t="str">
        <f>A41</f>
        <v>Case No. 2026-00094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6"/>
    </row>
    <row r="80" spans="1:12" x14ac:dyDescent="0.25">
      <c r="A80" s="204" t="str">
        <f>A42</f>
        <v>Forecast Year (12 Months Ending December 31, 2027)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6"/>
    </row>
    <row r="81" spans="1:12" x14ac:dyDescent="0.25">
      <c r="A81" s="204" t="s">
        <v>277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6"/>
    </row>
    <row r="82" spans="1:12" x14ac:dyDescent="0.25">
      <c r="A82" s="204" t="s">
        <v>242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6"/>
    </row>
    <row r="84" spans="1:12" x14ac:dyDescent="0.25">
      <c r="A84" s="119"/>
      <c r="B84" s="120"/>
      <c r="C84" s="120"/>
      <c r="D84" s="120"/>
      <c r="E84" s="120"/>
      <c r="F84" s="120"/>
      <c r="G84" s="120"/>
      <c r="H84" s="120"/>
      <c r="I84" s="119"/>
      <c r="J84" s="121" t="str">
        <f>+J$8</f>
        <v>Exhibit 37, Schedule N</v>
      </c>
      <c r="K84" s="26"/>
    </row>
    <row r="85" spans="1:12" x14ac:dyDescent="0.25">
      <c r="A85" s="119"/>
      <c r="B85" s="31"/>
      <c r="C85" s="31"/>
      <c r="D85" s="31"/>
      <c r="E85" s="31"/>
      <c r="F85" s="31"/>
      <c r="G85" s="31"/>
      <c r="H85" s="31"/>
      <c r="I85" s="119"/>
      <c r="J85" s="121" t="str">
        <f>+J$9</f>
        <v>KAWC 2026 Rate Case - Exhibit 37 (M,N) Revenue Present &amp; Proposed</v>
      </c>
      <c r="K85" s="26"/>
    </row>
    <row r="86" spans="1:12" x14ac:dyDescent="0.25">
      <c r="A86" s="31"/>
      <c r="B86" s="25"/>
      <c r="C86" s="25"/>
      <c r="D86" s="25"/>
      <c r="E86" s="25"/>
      <c r="F86" s="25"/>
      <c r="G86" s="25"/>
      <c r="H86" s="25"/>
      <c r="I86" s="31"/>
      <c r="J86" s="26"/>
      <c r="K86" s="26"/>
    </row>
    <row r="87" spans="1:12" x14ac:dyDescent="0.25">
      <c r="A87" s="119" t="s">
        <v>236</v>
      </c>
      <c r="B87" s="31"/>
      <c r="C87" s="119" t="s">
        <v>237</v>
      </c>
      <c r="D87" s="119"/>
      <c r="E87" s="119" t="s">
        <v>193</v>
      </c>
      <c r="F87" s="119"/>
      <c r="G87" s="119"/>
      <c r="H87" s="119"/>
      <c r="I87" s="119" t="s">
        <v>238</v>
      </c>
      <c r="J87" s="26"/>
      <c r="K87" s="26"/>
    </row>
    <row r="88" spans="1:12" x14ac:dyDescent="0.25">
      <c r="A88" s="122" t="s">
        <v>239</v>
      </c>
      <c r="B88" s="31"/>
      <c r="C88" s="122" t="s">
        <v>195</v>
      </c>
      <c r="D88" s="119"/>
      <c r="E88" s="122" t="s">
        <v>195</v>
      </c>
      <c r="F88" s="119"/>
      <c r="G88" s="122" t="s">
        <v>183</v>
      </c>
      <c r="H88" s="119"/>
      <c r="I88" s="122" t="s">
        <v>183</v>
      </c>
      <c r="J88" s="26"/>
      <c r="K88" s="26"/>
    </row>
    <row r="89" spans="1:12" x14ac:dyDescent="0.25">
      <c r="A89" s="31">
        <v>0</v>
      </c>
      <c r="B89" s="31"/>
      <c r="C89" s="23">
        <f>'Sch M2-M3'!P153</f>
        <v>158.4</v>
      </c>
      <c r="D89" s="123"/>
      <c r="E89" s="23">
        <f>ROUND('Sch M2-M3'!U153,2)</f>
        <v>172.8</v>
      </c>
      <c r="F89" s="123"/>
      <c r="G89" s="23">
        <f t="shared" ref="G89:G110" si="4">+E89-C89</f>
        <v>14.400000000000006</v>
      </c>
      <c r="H89" s="31"/>
      <c r="I89" s="12">
        <f t="shared" ref="I89:I110" si="5">+G89/C89</f>
        <v>9.0909090909090939E-2</v>
      </c>
      <c r="J89" s="26"/>
      <c r="K89" s="26"/>
    </row>
    <row r="90" spans="1:12" x14ac:dyDescent="0.25">
      <c r="A90" s="31">
        <v>10</v>
      </c>
      <c r="B90" s="25"/>
      <c r="C90" s="130">
        <f>ROUND($C$89+(A90*'Sch M2-M3'!$P$163),2)</f>
        <v>229.25</v>
      </c>
      <c r="D90" s="130"/>
      <c r="E90" s="130">
        <f>ROUND(($E$89+(A90*'Sch M2-M3'!$U$163)),2)</f>
        <v>257.95999999999998</v>
      </c>
      <c r="F90" s="130"/>
      <c r="G90" s="126">
        <f t="shared" si="4"/>
        <v>28.70999999999998</v>
      </c>
      <c r="H90" s="31"/>
      <c r="I90" s="12">
        <f t="shared" si="5"/>
        <v>0.12523446019629217</v>
      </c>
      <c r="J90" s="26"/>
      <c r="K90" s="22"/>
    </row>
    <row r="91" spans="1:12" x14ac:dyDescent="0.25">
      <c r="A91" s="31">
        <v>25</v>
      </c>
      <c r="B91" s="25"/>
      <c r="C91" s="130">
        <f>ROUND($C$89+(A91*'Sch M2-M3'!$P$163),2)</f>
        <v>335.52</v>
      </c>
      <c r="D91" s="130"/>
      <c r="E91" s="130">
        <f>ROUND(($E$89+(A91*'Sch M2-M3'!$U$163)),2)</f>
        <v>385.71</v>
      </c>
      <c r="F91" s="130"/>
      <c r="G91" s="126">
        <f t="shared" si="4"/>
        <v>50.19</v>
      </c>
      <c r="H91" s="31"/>
      <c r="I91" s="12">
        <f t="shared" si="5"/>
        <v>0.14958869814020029</v>
      </c>
      <c r="J91" s="26"/>
      <c r="K91" s="22"/>
    </row>
    <row r="92" spans="1:12" x14ac:dyDescent="0.25">
      <c r="A92" s="31">
        <v>50</v>
      </c>
      <c r="B92" s="25"/>
      <c r="C92" s="130">
        <f>ROUND($C$89+(A92*'Sch M2-M3'!$P$163),2)</f>
        <v>512.65</v>
      </c>
      <c r="D92" s="130"/>
      <c r="E92" s="130">
        <f>ROUND(($E$89+(A92*'Sch M2-M3'!$U$163)),2)</f>
        <v>598.61</v>
      </c>
      <c r="F92" s="130"/>
      <c r="G92" s="126">
        <f t="shared" si="4"/>
        <v>85.960000000000036</v>
      </c>
      <c r="H92" s="31"/>
      <c r="I92" s="12">
        <f t="shared" si="5"/>
        <v>0.16767775285282363</v>
      </c>
      <c r="J92" s="26"/>
      <c r="K92" s="22"/>
    </row>
    <row r="93" spans="1:12" x14ac:dyDescent="0.25">
      <c r="A93" s="31">
        <v>75</v>
      </c>
      <c r="B93" s="25"/>
      <c r="C93" s="130">
        <f>ROUND($C$89+(A93*'Sch M2-M3'!$P$163),2)</f>
        <v>689.77</v>
      </c>
      <c r="D93" s="130"/>
      <c r="E93" s="130">
        <f>ROUND(($E$89+(A93*'Sch M2-M3'!$U$163)),2)</f>
        <v>811.52</v>
      </c>
      <c r="F93" s="130"/>
      <c r="G93" s="126">
        <f t="shared" si="4"/>
        <v>121.75</v>
      </c>
      <c r="H93" s="31"/>
      <c r="I93" s="12">
        <f t="shared" si="5"/>
        <v>0.17650811139945199</v>
      </c>
      <c r="J93" s="26"/>
      <c r="K93" s="22"/>
    </row>
    <row r="94" spans="1:12" x14ac:dyDescent="0.25">
      <c r="A94" s="31">
        <v>100</v>
      </c>
      <c r="B94" s="25"/>
      <c r="C94" s="130">
        <f>ROUND($C$89+(A94*'Sch M2-M3'!$P$163),2)</f>
        <v>866.89</v>
      </c>
      <c r="D94" s="130"/>
      <c r="E94" s="130">
        <f>ROUND(($E$89+(A94*'Sch M2-M3'!$U$163)),2)</f>
        <v>1024.42</v>
      </c>
      <c r="F94" s="130"/>
      <c r="G94" s="126">
        <f t="shared" si="4"/>
        <v>157.53000000000009</v>
      </c>
      <c r="H94" s="31"/>
      <c r="I94" s="12">
        <f t="shared" si="5"/>
        <v>0.18171855714104451</v>
      </c>
      <c r="J94" s="26"/>
      <c r="K94" s="22"/>
      <c r="L94" s="118"/>
    </row>
    <row r="95" spans="1:12" x14ac:dyDescent="0.25">
      <c r="A95" s="31">
        <v>150</v>
      </c>
      <c r="B95" s="25"/>
      <c r="C95" s="130">
        <f>ROUND($C$89+(A95*'Sch M2-M3'!$P$163),2)</f>
        <v>1221.1400000000001</v>
      </c>
      <c r="D95" s="130"/>
      <c r="E95" s="130">
        <f>ROUND(($E$89+(A95*'Sch M2-M3'!$U$163)),2)</f>
        <v>1450.23</v>
      </c>
      <c r="F95" s="130"/>
      <c r="G95" s="126">
        <f t="shared" si="4"/>
        <v>229.08999999999992</v>
      </c>
      <c r="H95" s="31"/>
      <c r="I95" s="12">
        <f t="shared" si="5"/>
        <v>0.18760338699903362</v>
      </c>
      <c r="J95" s="26"/>
      <c r="K95" s="22"/>
    </row>
    <row r="96" spans="1:12" x14ac:dyDescent="0.25">
      <c r="A96" s="31">
        <v>200</v>
      </c>
      <c r="B96" s="25"/>
      <c r="C96" s="130">
        <f>ROUND($C$89+(A96*'Sch M2-M3'!$P$163),2)</f>
        <v>1575.38</v>
      </c>
      <c r="D96" s="130"/>
      <c r="E96" s="130">
        <f>ROUND(($E$89+(A96*'Sch M2-M3'!$U$163)),2)</f>
        <v>1876.04</v>
      </c>
      <c r="F96" s="130"/>
      <c r="G96" s="126">
        <f t="shared" si="4"/>
        <v>300.65999999999985</v>
      </c>
      <c r="H96" s="31"/>
      <c r="I96" s="12">
        <f t="shared" si="5"/>
        <v>0.1908491919409919</v>
      </c>
      <c r="J96" s="26"/>
      <c r="K96" s="22"/>
    </row>
    <row r="97" spans="1:11" x14ac:dyDescent="0.25">
      <c r="A97" s="31">
        <v>250</v>
      </c>
      <c r="B97" s="25"/>
      <c r="C97" s="130">
        <f>ROUND($C$89+(A97*'Sch M2-M3'!$P$163),2)</f>
        <v>1929.63</v>
      </c>
      <c r="D97" s="130"/>
      <c r="E97" s="130">
        <f>ROUND(($E$89+(A97*'Sch M2-M3'!$U$163)),2)</f>
        <v>2301.85</v>
      </c>
      <c r="F97" s="130"/>
      <c r="G97" s="126">
        <f t="shared" si="4"/>
        <v>372.2199999999998</v>
      </c>
      <c r="H97" s="31"/>
      <c r="I97" s="12">
        <f t="shared" si="5"/>
        <v>0.19289708389691276</v>
      </c>
      <c r="J97" s="26"/>
      <c r="K97" s="22"/>
    </row>
    <row r="98" spans="1:11" x14ac:dyDescent="0.25">
      <c r="A98" s="31">
        <v>500</v>
      </c>
      <c r="B98" s="25"/>
      <c r="C98" s="130">
        <f>ROUND($C$89+(A98*'Sch M2-M3'!$P$163),2)</f>
        <v>3700.85</v>
      </c>
      <c r="D98" s="130"/>
      <c r="E98" s="130">
        <f>ROUND(($E$89+(A98*'Sch M2-M3'!$U$163)),2)</f>
        <v>4430.8999999999996</v>
      </c>
      <c r="F98" s="130"/>
      <c r="G98" s="126">
        <f t="shared" si="4"/>
        <v>730.04999999999973</v>
      </c>
      <c r="H98" s="31"/>
      <c r="I98" s="12">
        <f t="shared" si="5"/>
        <v>0.19726549306240451</v>
      </c>
      <c r="J98" s="26"/>
      <c r="K98" s="22"/>
    </row>
    <row r="99" spans="1:11" x14ac:dyDescent="0.25">
      <c r="A99" s="31">
        <v>750</v>
      </c>
      <c r="B99" s="25"/>
      <c r="C99" s="130">
        <f>ROUND($C$89+(A99*'Sch M2-M3'!$P$163),2)</f>
        <v>5472.08</v>
      </c>
      <c r="D99" s="130"/>
      <c r="E99" s="130">
        <f>ROUND(($E$89+(A99*'Sch M2-M3'!$U$163)),2)</f>
        <v>6559.95</v>
      </c>
      <c r="F99" s="130"/>
      <c r="G99" s="126">
        <f t="shared" si="4"/>
        <v>1087.8699999999999</v>
      </c>
      <c r="H99" s="31"/>
      <c r="I99" s="12">
        <f t="shared" si="5"/>
        <v>0.19880374555927544</v>
      </c>
      <c r="J99" s="26"/>
      <c r="K99" s="22"/>
    </row>
    <row r="100" spans="1:11" x14ac:dyDescent="0.25">
      <c r="A100" s="31">
        <v>1000</v>
      </c>
      <c r="B100" s="25"/>
      <c r="C100" s="130">
        <f>ROUND($C$89+(A100*'Sch M2-M3'!$P$163),2)</f>
        <v>7243.3</v>
      </c>
      <c r="D100" s="130"/>
      <c r="E100" s="130">
        <f>ROUND(($E$89+(A100*'Sch M2-M3'!$U$163)),2)</f>
        <v>8689</v>
      </c>
      <c r="F100" s="130"/>
      <c r="G100" s="126">
        <f t="shared" si="4"/>
        <v>1445.6999999999998</v>
      </c>
      <c r="H100" s="31"/>
      <c r="I100" s="12">
        <f t="shared" si="5"/>
        <v>0.1995913464857178</v>
      </c>
      <c r="J100" s="26"/>
      <c r="K100" s="22"/>
    </row>
    <row r="101" spans="1:11" x14ac:dyDescent="0.25">
      <c r="A101" s="31">
        <v>1500</v>
      </c>
      <c r="B101" s="25"/>
      <c r="C101" s="130">
        <f>ROUND($C$89+(A101*'Sch M2-M3'!$P$163),2)</f>
        <v>10785.75</v>
      </c>
      <c r="D101" s="130"/>
      <c r="E101" s="130">
        <f>ROUND(($E$89+(A101*'Sch M2-M3'!$U$163)),2)</f>
        <v>12947.1</v>
      </c>
      <c r="F101" s="130"/>
      <c r="G101" s="126">
        <f t="shared" si="4"/>
        <v>2161.3500000000004</v>
      </c>
      <c r="H101" s="31"/>
      <c r="I101" s="12">
        <f t="shared" si="5"/>
        <v>0.20038940268409711</v>
      </c>
      <c r="J101" s="26"/>
      <c r="K101" s="22"/>
    </row>
    <row r="102" spans="1:11" x14ac:dyDescent="0.25">
      <c r="A102" s="31">
        <v>2000</v>
      </c>
      <c r="B102" s="25"/>
      <c r="C102" s="130">
        <f>ROUND($C$89+(A102*'Sch M2-M3'!$P$163),2)</f>
        <v>14328.2</v>
      </c>
      <c r="D102" s="130"/>
      <c r="E102" s="130">
        <f>ROUND(($E$89+(A102*'Sch M2-M3'!$U$163)),2)</f>
        <v>17205.2</v>
      </c>
      <c r="F102" s="130"/>
      <c r="G102" s="126">
        <f t="shared" si="4"/>
        <v>2877</v>
      </c>
      <c r="H102" s="31"/>
      <c r="I102" s="12">
        <f t="shared" si="5"/>
        <v>0.20079284208763137</v>
      </c>
      <c r="J102" s="26"/>
      <c r="K102" s="22"/>
    </row>
    <row r="103" spans="1:11" x14ac:dyDescent="0.25">
      <c r="A103" s="31">
        <v>2500</v>
      </c>
      <c r="B103" s="25"/>
      <c r="C103" s="130">
        <f>ROUND($C$89+(A103*'Sch M2-M3'!$P$163),2)</f>
        <v>17870.650000000001</v>
      </c>
      <c r="D103" s="130"/>
      <c r="E103" s="130">
        <f>ROUND(($E$89+(A103*'Sch M2-M3'!$U$163)),2)</f>
        <v>21463.3</v>
      </c>
      <c r="F103" s="130"/>
      <c r="G103" s="126">
        <f t="shared" si="4"/>
        <v>3592.6499999999978</v>
      </c>
      <c r="H103" s="31"/>
      <c r="I103" s="12">
        <f t="shared" si="5"/>
        <v>0.2010363361153622</v>
      </c>
      <c r="J103" s="26"/>
      <c r="K103" s="22"/>
    </row>
    <row r="104" spans="1:11" x14ac:dyDescent="0.25">
      <c r="A104" s="31">
        <v>3000</v>
      </c>
      <c r="B104" s="25"/>
      <c r="C104" s="130">
        <f>ROUND($C$89+(A104*'Sch M2-M3'!$P$163),2)</f>
        <v>21413.1</v>
      </c>
      <c r="D104" s="130"/>
      <c r="E104" s="130">
        <f>ROUND(($E$89+(A104*'Sch M2-M3'!$U$163)),2)</f>
        <v>25721.4</v>
      </c>
      <c r="F104" s="130"/>
      <c r="G104" s="126">
        <f t="shared" si="4"/>
        <v>4308.3000000000029</v>
      </c>
      <c r="H104" s="31"/>
      <c r="I104" s="12">
        <f t="shared" si="5"/>
        <v>0.20119926586995826</v>
      </c>
      <c r="J104" s="26"/>
      <c r="K104" s="22"/>
    </row>
    <row r="105" spans="1:11" x14ac:dyDescent="0.25">
      <c r="A105" s="31">
        <v>3500</v>
      </c>
      <c r="B105" s="25"/>
      <c r="C105" s="130">
        <f>ROUND($C$89+(A105*'Sch M2-M3'!$P$163),2)</f>
        <v>24955.55</v>
      </c>
      <c r="D105" s="130"/>
      <c r="E105" s="130">
        <f>ROUND(($E$89+(A105*'Sch M2-M3'!$U$163)),2)</f>
        <v>29979.5</v>
      </c>
      <c r="F105" s="130"/>
      <c r="G105" s="126">
        <f t="shared" si="4"/>
        <v>5023.9500000000007</v>
      </c>
      <c r="H105" s="31"/>
      <c r="I105" s="12">
        <f t="shared" si="5"/>
        <v>0.20131593974085929</v>
      </c>
      <c r="J105" s="26"/>
      <c r="K105" s="22"/>
    </row>
    <row r="106" spans="1:11" x14ac:dyDescent="0.25">
      <c r="A106" s="31">
        <v>4000</v>
      </c>
      <c r="B106" s="25"/>
      <c r="C106" s="130">
        <f>ROUND($C$89+(A106*'Sch M2-M3'!$P$163),2)</f>
        <v>28498</v>
      </c>
      <c r="D106" s="130"/>
      <c r="E106" s="130">
        <f>ROUND(($E$89+(A106*'Sch M2-M3'!$U$163)),2)</f>
        <v>34237.599999999999</v>
      </c>
      <c r="F106" s="130"/>
      <c r="G106" s="126">
        <f t="shared" si="4"/>
        <v>5739.5999999999985</v>
      </c>
      <c r="H106" s="31"/>
      <c r="I106" s="12">
        <f t="shared" si="5"/>
        <v>0.2014036072706856</v>
      </c>
      <c r="J106" s="26"/>
      <c r="K106" s="22"/>
    </row>
    <row r="107" spans="1:11" x14ac:dyDescent="0.25">
      <c r="A107" s="31">
        <v>4500</v>
      </c>
      <c r="B107" s="25"/>
      <c r="C107" s="130">
        <f>ROUND($C$89+(A107*'Sch M2-M3'!$P$163),2)</f>
        <v>32040.45</v>
      </c>
      <c r="D107" s="130"/>
      <c r="E107" s="130">
        <f>ROUND(($E$89+(A107*'Sch M2-M3'!$U$163)),2)</f>
        <v>38495.699999999997</v>
      </c>
      <c r="F107" s="130"/>
      <c r="G107" s="126">
        <f t="shared" si="4"/>
        <v>6455.2499999999964</v>
      </c>
      <c r="H107" s="31"/>
      <c r="I107" s="12">
        <f t="shared" si="5"/>
        <v>0.20147188943975494</v>
      </c>
      <c r="J107" s="26"/>
      <c r="K107" s="22"/>
    </row>
    <row r="108" spans="1:11" x14ac:dyDescent="0.25">
      <c r="A108" s="31">
        <v>5000</v>
      </c>
      <c r="B108" s="25"/>
      <c r="C108" s="130">
        <f>ROUND($C$89+(A108*'Sch M2-M3'!$P$163),2)</f>
        <v>35582.9</v>
      </c>
      <c r="D108" s="130"/>
      <c r="E108" s="130">
        <f>ROUND(($E$89+(A108*'Sch M2-M3'!$U$163)),2)</f>
        <v>42753.8</v>
      </c>
      <c r="F108" s="130"/>
      <c r="G108" s="126">
        <f t="shared" si="4"/>
        <v>7170.9000000000015</v>
      </c>
      <c r="H108" s="31"/>
      <c r="I108" s="12">
        <f t="shared" si="5"/>
        <v>0.2015265759676699</v>
      </c>
      <c r="J108" s="26"/>
      <c r="K108" s="22"/>
    </row>
    <row r="109" spans="1:11" x14ac:dyDescent="0.25">
      <c r="A109" s="31">
        <v>10000</v>
      </c>
      <c r="B109" s="25"/>
      <c r="C109" s="130">
        <f>ROUND($C$89+(A109*'Sch M2-M3'!$P$163),2)</f>
        <v>71007.399999999994</v>
      </c>
      <c r="D109" s="130"/>
      <c r="E109" s="130">
        <f>ROUND(($E$89+(A109*'Sch M2-M3'!$U$163)),2)</f>
        <v>85334.8</v>
      </c>
      <c r="F109" s="130"/>
      <c r="G109" s="126">
        <f t="shared" si="4"/>
        <v>14327.400000000009</v>
      </c>
      <c r="H109" s="31"/>
      <c r="I109" s="12">
        <f t="shared" si="5"/>
        <v>0.20177333630016039</v>
      </c>
      <c r="J109" s="26"/>
      <c r="K109" s="22"/>
    </row>
    <row r="110" spans="1:11" x14ac:dyDescent="0.25">
      <c r="A110" s="31">
        <v>20000</v>
      </c>
      <c r="B110" s="25"/>
      <c r="C110" s="130">
        <f>ROUND($C$89+(A110*'Sch M2-M3'!$P$163),2)</f>
        <v>141856.4</v>
      </c>
      <c r="D110" s="130"/>
      <c r="E110" s="130">
        <f>ROUND(($E$89+(A110*'Sch M2-M3'!$U$163)),2)</f>
        <v>170496.8</v>
      </c>
      <c r="F110" s="130"/>
      <c r="G110" s="126">
        <f t="shared" si="4"/>
        <v>28640.399999999994</v>
      </c>
      <c r="H110" s="31"/>
      <c r="I110" s="12">
        <f t="shared" si="5"/>
        <v>0.20189712977348923</v>
      </c>
      <c r="J110" s="26"/>
      <c r="K110" s="22"/>
    </row>
    <row r="111" spans="1:11" x14ac:dyDescent="0.25">
      <c r="A111" s="31"/>
      <c r="B111" s="25"/>
      <c r="C111" s="25"/>
      <c r="D111" s="25"/>
      <c r="E111" s="25"/>
      <c r="F111" s="25"/>
      <c r="G111" s="25"/>
      <c r="H111" s="25"/>
      <c r="I111" s="31"/>
      <c r="J111" s="26"/>
      <c r="K111" s="26"/>
    </row>
    <row r="112" spans="1:11" x14ac:dyDescent="0.25">
      <c r="A112" s="31" t="s">
        <v>240</v>
      </c>
      <c r="B112" s="25"/>
      <c r="C112" s="25"/>
      <c r="D112" s="25"/>
      <c r="E112" s="25"/>
      <c r="F112" s="25"/>
      <c r="G112" s="25"/>
      <c r="H112" s="25"/>
      <c r="I112" s="31"/>
      <c r="J112" s="26"/>
      <c r="K112" s="26"/>
    </row>
    <row r="113" spans="1:11" x14ac:dyDescent="0.25">
      <c r="A113" s="31">
        <f>'Link in'!F133</f>
        <v>1691.047023809524</v>
      </c>
      <c r="B113" s="25"/>
      <c r="C113" s="23">
        <f>ROUND($C$89+(A113*'Sch M2-M3'!$P$163),2)</f>
        <v>12139.3</v>
      </c>
      <c r="D113" s="125"/>
      <c r="E113" s="23">
        <f>ROUND(($E$89+(A113*'Sch M2-M3'!$U$163)),2)</f>
        <v>14574.09</v>
      </c>
      <c r="F113" s="125"/>
      <c r="G113" s="23">
        <f>+E113-C113</f>
        <v>2434.7900000000009</v>
      </c>
      <c r="H113" s="31"/>
      <c r="I113" s="12">
        <f>+G113/C113</f>
        <v>0.20057087311459482</v>
      </c>
      <c r="J113" s="26"/>
      <c r="K113" s="26"/>
    </row>
    <row r="115" spans="1:11" x14ac:dyDescent="0.25">
      <c r="A115" s="79"/>
      <c r="B115" s="26"/>
      <c r="C115" s="26"/>
      <c r="D115" s="26"/>
      <c r="E115" s="26"/>
      <c r="F115" s="26"/>
      <c r="G115" s="26"/>
      <c r="H115" s="26"/>
      <c r="I115" s="129"/>
      <c r="J115" s="26"/>
      <c r="K115" s="26"/>
    </row>
    <row r="116" spans="1:11" x14ac:dyDescent="0.25">
      <c r="A116" s="119"/>
      <c r="B116" s="26"/>
      <c r="C116" s="26"/>
      <c r="D116" s="26"/>
      <c r="E116" s="26"/>
      <c r="F116" s="26"/>
      <c r="G116" s="26"/>
      <c r="H116" s="26"/>
      <c r="I116" s="30"/>
      <c r="J116" s="26"/>
      <c r="K116" s="26"/>
    </row>
    <row r="117" spans="1:11" x14ac:dyDescent="0.25">
      <c r="A117" s="204" t="str">
        <f>A78</f>
        <v>Kentucky American Water Company</v>
      </c>
      <c r="B117" s="204"/>
      <c r="C117" s="204"/>
      <c r="D117" s="204"/>
      <c r="E117" s="204"/>
      <c r="F117" s="204"/>
      <c r="G117" s="204"/>
      <c r="H117" s="204"/>
      <c r="I117" s="204"/>
      <c r="J117" s="204"/>
      <c r="K117" s="26"/>
    </row>
    <row r="118" spans="1:11" x14ac:dyDescent="0.25">
      <c r="A118" s="204" t="str">
        <f>A79</f>
        <v>Case No. 2026-00094</v>
      </c>
      <c r="B118" s="204"/>
      <c r="C118" s="204"/>
      <c r="D118" s="204"/>
      <c r="E118" s="204"/>
      <c r="F118" s="204"/>
      <c r="G118" s="204"/>
      <c r="H118" s="204"/>
      <c r="I118" s="204"/>
      <c r="J118" s="204"/>
      <c r="K118" s="26"/>
    </row>
    <row r="119" spans="1:11" x14ac:dyDescent="0.25">
      <c r="A119" s="204" t="str">
        <f>A80</f>
        <v>Forecast Year (12 Months Ending December 31, 2027)</v>
      </c>
      <c r="B119" s="204"/>
      <c r="C119" s="204"/>
      <c r="D119" s="204"/>
      <c r="E119" s="204"/>
      <c r="F119" s="204"/>
      <c r="G119" s="204"/>
      <c r="H119" s="204"/>
      <c r="I119" s="204"/>
      <c r="J119" s="204"/>
      <c r="K119" s="26"/>
    </row>
    <row r="120" spans="1:11" x14ac:dyDescent="0.25">
      <c r="A120" s="204" t="s">
        <v>277</v>
      </c>
      <c r="B120" s="204"/>
      <c r="C120" s="204"/>
      <c r="D120" s="204"/>
      <c r="E120" s="204"/>
      <c r="F120" s="204"/>
      <c r="G120" s="204"/>
      <c r="H120" s="204"/>
      <c r="I120" s="204"/>
      <c r="J120" s="204"/>
      <c r="K120" s="26"/>
    </row>
    <row r="121" spans="1:11" x14ac:dyDescent="0.25">
      <c r="A121" s="204" t="s">
        <v>243</v>
      </c>
      <c r="B121" s="204"/>
      <c r="C121" s="204"/>
      <c r="D121" s="204"/>
      <c r="E121" s="204"/>
      <c r="F121" s="204"/>
      <c r="G121" s="204"/>
      <c r="H121" s="204"/>
      <c r="I121" s="204"/>
      <c r="J121" s="204"/>
      <c r="K121" s="26"/>
    </row>
    <row r="123" spans="1:11" x14ac:dyDescent="0.25">
      <c r="A123" s="119"/>
      <c r="B123" s="120"/>
      <c r="C123" s="120"/>
      <c r="D123" s="120"/>
      <c r="E123" s="120"/>
      <c r="F123" s="120"/>
      <c r="G123" s="120"/>
      <c r="H123" s="120"/>
      <c r="I123" s="119"/>
      <c r="J123" s="121" t="str">
        <f>+J$8</f>
        <v>Exhibit 37, Schedule N</v>
      </c>
      <c r="K123" s="26"/>
    </row>
    <row r="124" spans="1:11" x14ac:dyDescent="0.25">
      <c r="A124" s="119"/>
      <c r="B124" s="31"/>
      <c r="C124" s="31"/>
      <c r="D124" s="31"/>
      <c r="E124" s="31"/>
      <c r="F124" s="31"/>
      <c r="G124" s="31"/>
      <c r="H124" s="31"/>
      <c r="I124" s="119"/>
      <c r="J124" s="121" t="str">
        <f>+J$9</f>
        <v>KAWC 2026 Rate Case - Exhibit 37 (M,N) Revenue Present &amp; Proposed</v>
      </c>
      <c r="K124" s="26"/>
    </row>
    <row r="125" spans="1:11" x14ac:dyDescent="0.25">
      <c r="A125" s="31"/>
      <c r="B125" s="25"/>
      <c r="C125" s="25"/>
      <c r="D125" s="25"/>
      <c r="E125" s="25"/>
      <c r="F125" s="25"/>
      <c r="G125" s="25"/>
      <c r="H125" s="25"/>
      <c r="I125" s="31"/>
      <c r="J125" s="26"/>
      <c r="K125" s="26"/>
    </row>
    <row r="126" spans="1:11" x14ac:dyDescent="0.25">
      <c r="A126" s="119" t="s">
        <v>236</v>
      </c>
      <c r="B126" s="31"/>
      <c r="C126" s="119" t="s">
        <v>237</v>
      </c>
      <c r="D126" s="119"/>
      <c r="E126" s="119" t="s">
        <v>193</v>
      </c>
      <c r="F126" s="119"/>
      <c r="G126" s="119"/>
      <c r="H126" s="119"/>
      <c r="I126" s="119" t="s">
        <v>238</v>
      </c>
      <c r="J126" s="26"/>
      <c r="K126" s="26"/>
    </row>
    <row r="127" spans="1:11" x14ac:dyDescent="0.25">
      <c r="A127" s="122" t="s">
        <v>239</v>
      </c>
      <c r="B127" s="31"/>
      <c r="C127" s="122" t="s">
        <v>195</v>
      </c>
      <c r="D127" s="119"/>
      <c r="E127" s="122" t="s">
        <v>195</v>
      </c>
      <c r="F127" s="119"/>
      <c r="G127" s="122" t="s">
        <v>183</v>
      </c>
      <c r="H127" s="119"/>
      <c r="I127" s="122" t="s">
        <v>183</v>
      </c>
      <c r="J127" s="26"/>
      <c r="K127" s="26"/>
    </row>
    <row r="128" spans="1:11" x14ac:dyDescent="0.25">
      <c r="A128" s="31">
        <v>0</v>
      </c>
      <c r="B128" s="31"/>
      <c r="C128" s="23">
        <f>'Sch M2-M3'!P195</f>
        <v>158.4</v>
      </c>
      <c r="D128" s="123"/>
      <c r="E128" s="23">
        <f>ROUND('Sch M2-M3'!U195,2)</f>
        <v>172.8</v>
      </c>
      <c r="F128" s="123"/>
      <c r="G128" s="23">
        <f t="shared" ref="G128:G149" si="6">+E128-C128</f>
        <v>14.400000000000006</v>
      </c>
      <c r="H128" s="31"/>
      <c r="I128" s="12">
        <f t="shared" ref="I128:I149" si="7">+G128/C128</f>
        <v>9.0909090909090939E-2</v>
      </c>
      <c r="J128" s="26"/>
      <c r="K128" s="26"/>
    </row>
    <row r="129" spans="1:13" x14ac:dyDescent="0.25">
      <c r="A129" s="31">
        <v>5</v>
      </c>
      <c r="B129" s="25"/>
      <c r="C129" s="130">
        <f>ROUND($C$128+(A129*'Sch M2-M3'!$P$205),2)</f>
        <v>198.57</v>
      </c>
      <c r="D129" s="130"/>
      <c r="E129" s="130">
        <f>ROUND(($E$128+(A129*'Sch M2-M3'!$U$205)),2)</f>
        <v>212.24</v>
      </c>
      <c r="F129" s="130"/>
      <c r="G129" s="126">
        <f t="shared" si="6"/>
        <v>13.670000000000016</v>
      </c>
      <c r="H129" s="31"/>
      <c r="I129" s="12">
        <f t="shared" si="7"/>
        <v>6.8842221886488475E-2</v>
      </c>
      <c r="J129" s="26"/>
      <c r="K129" s="22"/>
    </row>
    <row r="130" spans="1:13" x14ac:dyDescent="0.25">
      <c r="A130" s="31">
        <v>10</v>
      </c>
      <c r="B130" s="25"/>
      <c r="C130" s="130">
        <f>ROUND($C$128+(A130*'Sch M2-M3'!$P$205),2)</f>
        <v>238.75</v>
      </c>
      <c r="D130" s="130"/>
      <c r="E130" s="130">
        <f>ROUND(($E$128+(A130*'Sch M2-M3'!$U$205)),2)</f>
        <v>251.68</v>
      </c>
      <c r="F130" s="130"/>
      <c r="G130" s="126">
        <f t="shared" si="6"/>
        <v>12.930000000000007</v>
      </c>
      <c r="H130" s="31"/>
      <c r="I130" s="12">
        <f t="shared" si="7"/>
        <v>5.4157068062827253E-2</v>
      </c>
      <c r="J130" s="26"/>
      <c r="K130" s="22"/>
    </row>
    <row r="131" spans="1:13" x14ac:dyDescent="0.25">
      <c r="A131" s="31">
        <v>15</v>
      </c>
      <c r="B131" s="25"/>
      <c r="C131" s="130">
        <f>ROUND($C$128+(A131*'Sch M2-M3'!$P$205),2)</f>
        <v>278.92</v>
      </c>
      <c r="D131" s="130"/>
      <c r="E131" s="130">
        <f>ROUND(($E$128+(A131*'Sch M2-M3'!$U$205)),2)</f>
        <v>291.12</v>
      </c>
      <c r="F131" s="130"/>
      <c r="G131" s="126">
        <f t="shared" si="6"/>
        <v>12.199999999999989</v>
      </c>
      <c r="H131" s="31"/>
      <c r="I131" s="12">
        <f t="shared" si="7"/>
        <v>4.3740140542090876E-2</v>
      </c>
      <c r="J131" s="26"/>
      <c r="K131" s="22"/>
    </row>
    <row r="132" spans="1:13" x14ac:dyDescent="0.25">
      <c r="A132" s="31">
        <v>25</v>
      </c>
      <c r="B132" s="25"/>
      <c r="C132" s="130">
        <f>ROUND($C$128+(A132*'Sch M2-M3'!$P$205),2)</f>
        <v>359.27</v>
      </c>
      <c r="D132" s="130"/>
      <c r="E132" s="130">
        <f>ROUND(($E$128+(A132*'Sch M2-M3'!$U$205)),2)</f>
        <v>370</v>
      </c>
      <c r="F132" s="130"/>
      <c r="G132" s="126">
        <f t="shared" si="6"/>
        <v>10.730000000000018</v>
      </c>
      <c r="H132" s="31"/>
      <c r="I132" s="12">
        <f t="shared" si="7"/>
        <v>2.9866117404737436E-2</v>
      </c>
      <c r="J132" s="26"/>
      <c r="K132" s="22"/>
    </row>
    <row r="133" spans="1:13" x14ac:dyDescent="0.25">
      <c r="A133" s="31">
        <v>50</v>
      </c>
      <c r="B133" s="25"/>
      <c r="C133" s="130">
        <f>ROUND($C$128+(A133*'Sch M2-M3'!$P$205),2)</f>
        <v>560.14</v>
      </c>
      <c r="D133" s="130"/>
      <c r="E133" s="130">
        <f>ROUND(($E$128+(A133*'Sch M2-M3'!$U$205)),2)</f>
        <v>567.21</v>
      </c>
      <c r="F133" s="130"/>
      <c r="G133" s="126">
        <f t="shared" si="6"/>
        <v>7.07000000000005</v>
      </c>
      <c r="H133" s="31"/>
      <c r="I133" s="12">
        <f t="shared" si="7"/>
        <v>1.2621844538865373E-2</v>
      </c>
      <c r="J133" s="26"/>
      <c r="K133" s="22"/>
    </row>
    <row r="134" spans="1:13" x14ac:dyDescent="0.25">
      <c r="A134" s="31">
        <v>75</v>
      </c>
      <c r="B134" s="25"/>
      <c r="C134" s="130">
        <f>ROUND($C$128+(A134*'Sch M2-M3'!$P$205),2)</f>
        <v>761</v>
      </c>
      <c r="D134" s="130"/>
      <c r="E134" s="130">
        <f>ROUND(($E$128+(A134*'Sch M2-M3'!$U$205)),2)</f>
        <v>764.41</v>
      </c>
      <c r="F134" s="130"/>
      <c r="G134" s="126">
        <f t="shared" si="6"/>
        <v>3.4099999999999682</v>
      </c>
      <c r="H134" s="31"/>
      <c r="I134" s="12">
        <f t="shared" si="7"/>
        <v>4.4809461235216404E-3</v>
      </c>
      <c r="J134" s="26"/>
      <c r="K134" s="22"/>
    </row>
    <row r="135" spans="1:13" x14ac:dyDescent="0.25">
      <c r="A135" s="31">
        <v>100</v>
      </c>
      <c r="B135" s="25"/>
      <c r="C135" s="130">
        <f>ROUND($C$128+(A135*'Sch M2-M3'!$P$205),2)</f>
        <v>961.87</v>
      </c>
      <c r="D135" s="130"/>
      <c r="E135" s="130">
        <f>ROUND(($E$128+(A135*'Sch M2-M3'!$U$205)),2)</f>
        <v>961.61</v>
      </c>
      <c r="F135" s="130"/>
      <c r="G135" s="126">
        <f t="shared" si="6"/>
        <v>-0.25999999999999091</v>
      </c>
      <c r="H135" s="31"/>
      <c r="I135" s="12">
        <f t="shared" si="7"/>
        <v>-2.7030679821596565E-4</v>
      </c>
      <c r="J135" s="26"/>
      <c r="K135" s="22"/>
    </row>
    <row r="136" spans="1:13" x14ac:dyDescent="0.25">
      <c r="A136" s="31">
        <v>125</v>
      </c>
      <c r="B136" s="25"/>
      <c r="C136" s="130">
        <f>ROUND($C$128+(A136*'Sch M2-M3'!$P$205),2)</f>
        <v>1162.74</v>
      </c>
      <c r="D136" s="130"/>
      <c r="E136" s="130">
        <f>ROUND(($E$128+(A136*'Sch M2-M3'!$U$205)),2)</f>
        <v>1158.81</v>
      </c>
      <c r="F136" s="130"/>
      <c r="G136" s="126">
        <f t="shared" si="6"/>
        <v>-3.9300000000000637</v>
      </c>
      <c r="H136" s="31"/>
      <c r="I136" s="12">
        <f t="shared" si="7"/>
        <v>-3.3799473657051995E-3</v>
      </c>
      <c r="J136" s="26"/>
      <c r="K136" s="22"/>
    </row>
    <row r="137" spans="1:13" x14ac:dyDescent="0.25">
      <c r="A137" s="31">
        <v>150</v>
      </c>
      <c r="B137" s="25"/>
      <c r="C137" s="130">
        <f>ROUND($C$128+(A137*'Sch M2-M3'!$P$205),2)</f>
        <v>1363.61</v>
      </c>
      <c r="D137" s="130"/>
      <c r="E137" s="130">
        <f>ROUND(($E$128+(A137*'Sch M2-M3'!$U$205)),2)</f>
        <v>1356.02</v>
      </c>
      <c r="F137" s="130"/>
      <c r="G137" s="126">
        <f t="shared" si="6"/>
        <v>-7.5899999999999181</v>
      </c>
      <c r="H137" s="31"/>
      <c r="I137" s="12">
        <f t="shared" si="7"/>
        <v>-5.5661076114137615E-3</v>
      </c>
      <c r="J137" s="26"/>
      <c r="K137" s="22"/>
      <c r="L137" s="118"/>
      <c r="M137" s="118"/>
    </row>
    <row r="138" spans="1:13" x14ac:dyDescent="0.25">
      <c r="A138" s="31">
        <v>175</v>
      </c>
      <c r="B138" s="25"/>
      <c r="C138" s="130">
        <f>ROUND($C$128+(A138*'Sch M2-M3'!$P$205),2)</f>
        <v>1564.47</v>
      </c>
      <c r="D138" s="130"/>
      <c r="E138" s="130">
        <f>ROUND(($E$128+(A138*'Sch M2-M3'!$U$205)),2)</f>
        <v>1553.22</v>
      </c>
      <c r="F138" s="130"/>
      <c r="G138" s="126">
        <f t="shared" si="6"/>
        <v>-11.25</v>
      </c>
      <c r="H138" s="31"/>
      <c r="I138" s="12">
        <f t="shared" si="7"/>
        <v>-7.1909336708278204E-3</v>
      </c>
      <c r="J138" s="26"/>
      <c r="K138" s="22"/>
    </row>
    <row r="139" spans="1:13" x14ac:dyDescent="0.25">
      <c r="A139" s="31">
        <v>200</v>
      </c>
      <c r="B139" s="25"/>
      <c r="C139" s="130">
        <f>ROUND($C$128+(A139*'Sch M2-M3'!$P$205),2)</f>
        <v>1765.34</v>
      </c>
      <c r="D139" s="130"/>
      <c r="E139" s="130">
        <f>ROUND(($E$128+(A139*'Sch M2-M3'!$U$205)),2)</f>
        <v>1750.42</v>
      </c>
      <c r="F139" s="130"/>
      <c r="G139" s="126">
        <f t="shared" si="6"/>
        <v>-14.919999999999845</v>
      </c>
      <c r="H139" s="31"/>
      <c r="I139" s="12">
        <f t="shared" si="7"/>
        <v>-8.4516297143892097E-3</v>
      </c>
      <c r="J139" s="26"/>
      <c r="K139" s="22"/>
    </row>
    <row r="140" spans="1:13" x14ac:dyDescent="0.25">
      <c r="A140" s="31">
        <v>225</v>
      </c>
      <c r="B140" s="25"/>
      <c r="C140" s="130">
        <f>ROUND($C$128+(A140*'Sch M2-M3'!$P$205),2)</f>
        <v>1966.21</v>
      </c>
      <c r="D140" s="130"/>
      <c r="E140" s="130">
        <f>ROUND(($E$128+(A140*'Sch M2-M3'!$U$205)),2)</f>
        <v>1947.62</v>
      </c>
      <c r="F140" s="130"/>
      <c r="G140" s="126">
        <f t="shared" si="6"/>
        <v>-18.590000000000146</v>
      </c>
      <c r="H140" s="31"/>
      <c r="I140" s="12">
        <f t="shared" si="7"/>
        <v>-9.454737795047399E-3</v>
      </c>
      <c r="J140" s="26"/>
      <c r="K140" s="22"/>
    </row>
    <row r="141" spans="1:13" x14ac:dyDescent="0.25">
      <c r="A141" s="31">
        <v>250</v>
      </c>
      <c r="B141" s="25"/>
      <c r="C141" s="130">
        <f>ROUND($C$128+(A141*'Sch M2-M3'!$P$205),2)</f>
        <v>2167.08</v>
      </c>
      <c r="D141" s="130"/>
      <c r="E141" s="130">
        <f>ROUND(($E$128+(A141*'Sch M2-M3'!$U$205)),2)</f>
        <v>2144.83</v>
      </c>
      <c r="F141" s="130"/>
      <c r="G141" s="126">
        <f t="shared" si="6"/>
        <v>-22.25</v>
      </c>
      <c r="H141" s="31"/>
      <c r="I141" s="12">
        <f t="shared" si="7"/>
        <v>-1.0267272089632132E-2</v>
      </c>
      <c r="J141" s="26"/>
      <c r="K141" s="22"/>
    </row>
    <row r="142" spans="1:13" x14ac:dyDescent="0.25">
      <c r="A142" s="31">
        <v>300</v>
      </c>
      <c r="B142" s="25"/>
      <c r="C142" s="130">
        <f>ROUND($C$128+(A142*'Sch M2-M3'!$P$205),2)</f>
        <v>2568.81</v>
      </c>
      <c r="D142" s="130"/>
      <c r="E142" s="130">
        <f>ROUND(($E$128+(A142*'Sch M2-M3'!$U$205)),2)</f>
        <v>2539.23</v>
      </c>
      <c r="F142" s="130"/>
      <c r="G142" s="126">
        <f t="shared" si="6"/>
        <v>-29.579999999999927</v>
      </c>
      <c r="H142" s="31"/>
      <c r="I142" s="12">
        <f t="shared" si="7"/>
        <v>-1.1515059502259773E-2</v>
      </c>
      <c r="J142" s="26"/>
      <c r="K142" s="22"/>
    </row>
    <row r="143" spans="1:13" x14ac:dyDescent="0.25">
      <c r="A143" s="31">
        <v>350</v>
      </c>
      <c r="B143" s="25"/>
      <c r="C143" s="130">
        <f>ROUND($C$128+(A143*'Sch M2-M3'!$P$205),2)</f>
        <v>2970.55</v>
      </c>
      <c r="D143" s="130"/>
      <c r="E143" s="130">
        <f>ROUND(($E$128+(A143*'Sch M2-M3'!$U$205)),2)</f>
        <v>2933.64</v>
      </c>
      <c r="F143" s="130"/>
      <c r="G143" s="126">
        <f t="shared" si="6"/>
        <v>-36.910000000000309</v>
      </c>
      <c r="H143" s="31"/>
      <c r="I143" s="12">
        <f t="shared" si="7"/>
        <v>-1.2425308444564241E-2</v>
      </c>
      <c r="J143" s="26"/>
      <c r="K143" s="22"/>
    </row>
    <row r="144" spans="1:13" x14ac:dyDescent="0.25">
      <c r="A144" s="31">
        <v>400</v>
      </c>
      <c r="B144" s="25"/>
      <c r="C144" s="130">
        <f>ROUND($C$128+(A144*'Sch M2-M3'!$P$205),2)</f>
        <v>3372.28</v>
      </c>
      <c r="D144" s="130"/>
      <c r="E144" s="130">
        <f>ROUND(($E$128+(A144*'Sch M2-M3'!$U$205)),2)</f>
        <v>3328.04</v>
      </c>
      <c r="F144" s="130"/>
      <c r="G144" s="126">
        <f t="shared" si="6"/>
        <v>-44.240000000000236</v>
      </c>
      <c r="H144" s="31"/>
      <c r="I144" s="12">
        <f t="shared" si="7"/>
        <v>-1.3118720865408636E-2</v>
      </c>
      <c r="J144" s="26"/>
      <c r="K144" s="22"/>
    </row>
    <row r="145" spans="1:11" x14ac:dyDescent="0.25">
      <c r="A145" s="31">
        <v>500</v>
      </c>
      <c r="B145" s="25"/>
      <c r="C145" s="130">
        <f>ROUND($C$128+(A145*'Sch M2-M3'!$P$205),2)</f>
        <v>4175.75</v>
      </c>
      <c r="D145" s="130"/>
      <c r="E145" s="130">
        <f>ROUND(($E$128+(A145*'Sch M2-M3'!$U$205)),2)</f>
        <v>4116.8500000000004</v>
      </c>
      <c r="F145" s="130"/>
      <c r="G145" s="126">
        <f t="shared" si="6"/>
        <v>-58.899999999999636</v>
      </c>
      <c r="H145" s="31"/>
      <c r="I145" s="12">
        <f t="shared" si="7"/>
        <v>-1.4105250553792645E-2</v>
      </c>
      <c r="J145" s="26"/>
      <c r="K145" s="22"/>
    </row>
    <row r="146" spans="1:11" x14ac:dyDescent="0.25">
      <c r="A146" s="31">
        <v>750</v>
      </c>
      <c r="B146" s="25"/>
      <c r="C146" s="130">
        <f>ROUND($C$128+(A146*'Sch M2-M3'!$P$205),2)</f>
        <v>6184.43</v>
      </c>
      <c r="D146" s="130"/>
      <c r="E146" s="130">
        <f>ROUND(($E$128+(A146*'Sch M2-M3'!$U$205)),2)</f>
        <v>6088.88</v>
      </c>
      <c r="F146" s="130"/>
      <c r="G146" s="126">
        <f t="shared" si="6"/>
        <v>-95.550000000000182</v>
      </c>
      <c r="H146" s="31"/>
      <c r="I146" s="12">
        <f t="shared" si="7"/>
        <v>-1.5450089984040596E-2</v>
      </c>
      <c r="J146" s="26"/>
      <c r="K146" s="22"/>
    </row>
    <row r="147" spans="1:11" x14ac:dyDescent="0.25">
      <c r="A147" s="31">
        <v>1000</v>
      </c>
      <c r="B147" s="25"/>
      <c r="C147" s="130">
        <f>ROUND($C$128+(A147*'Sch M2-M3'!$P$205),2)</f>
        <v>8193.1</v>
      </c>
      <c r="D147" s="130"/>
      <c r="E147" s="130">
        <f>ROUND(($E$128+(A147*'Sch M2-M3'!$U$205)),2)</f>
        <v>8060.9</v>
      </c>
      <c r="F147" s="130"/>
      <c r="G147" s="126">
        <f t="shared" si="6"/>
        <v>-132.20000000000073</v>
      </c>
      <c r="H147" s="31"/>
      <c r="I147" s="12">
        <f t="shared" si="7"/>
        <v>-1.6135528676569397E-2</v>
      </c>
      <c r="J147" s="26"/>
      <c r="K147" s="22"/>
    </row>
    <row r="148" spans="1:11" x14ac:dyDescent="0.25">
      <c r="A148" s="31">
        <v>2500</v>
      </c>
      <c r="B148" s="25"/>
      <c r="C148" s="130">
        <f>ROUND($C$128+(A148*'Sch M2-M3'!$P$205),2)</f>
        <v>20245.150000000001</v>
      </c>
      <c r="D148" s="130"/>
      <c r="E148" s="130">
        <f>ROUND(($E$128+(A148*'Sch M2-M3'!$U$205)),2)</f>
        <v>19893.05</v>
      </c>
      <c r="F148" s="130"/>
      <c r="G148" s="126">
        <f t="shared" si="6"/>
        <v>-352.10000000000218</v>
      </c>
      <c r="H148" s="31"/>
      <c r="I148" s="12">
        <f t="shared" si="7"/>
        <v>-1.7391819769179393E-2</v>
      </c>
      <c r="J148" s="26"/>
      <c r="K148" s="22"/>
    </row>
    <row r="149" spans="1:11" x14ac:dyDescent="0.25">
      <c r="A149" s="31">
        <v>5000</v>
      </c>
      <c r="B149" s="25"/>
      <c r="C149" s="130">
        <f>ROUND($C$128+(A149*'Sch M2-M3'!$P$205),2)</f>
        <v>40331.9</v>
      </c>
      <c r="D149" s="130"/>
      <c r="E149" s="130">
        <f>ROUND(($E$128+(A149*'Sch M2-M3'!$U$205)),2)</f>
        <v>39613.300000000003</v>
      </c>
      <c r="F149" s="130"/>
      <c r="G149" s="126">
        <f t="shared" si="6"/>
        <v>-718.59999999999854</v>
      </c>
      <c r="H149" s="31"/>
      <c r="I149" s="12">
        <f t="shared" si="7"/>
        <v>-1.7817162097495991E-2</v>
      </c>
      <c r="J149" s="26"/>
      <c r="K149" s="22"/>
    </row>
    <row r="150" spans="1:11" x14ac:dyDescent="0.25">
      <c r="A150" s="31"/>
      <c r="B150" s="25"/>
      <c r="C150" s="25"/>
      <c r="D150" s="25"/>
      <c r="E150" s="25"/>
      <c r="F150" s="25"/>
      <c r="G150" s="25"/>
      <c r="H150" s="25"/>
      <c r="I150" s="31"/>
      <c r="J150" s="26"/>
      <c r="K150" s="26"/>
    </row>
    <row r="151" spans="1:11" x14ac:dyDescent="0.25">
      <c r="A151" s="31" t="s">
        <v>240</v>
      </c>
      <c r="B151" s="25"/>
      <c r="C151" s="25"/>
      <c r="D151" s="25"/>
      <c r="E151" s="25"/>
      <c r="F151" s="25"/>
      <c r="G151" s="25"/>
      <c r="H151" s="25"/>
      <c r="I151" s="31"/>
      <c r="J151" s="26"/>
      <c r="K151" s="26"/>
    </row>
    <row r="152" spans="1:11" x14ac:dyDescent="0.25">
      <c r="A152" s="31">
        <f>'Link in'!F134</f>
        <v>126.5302494390791</v>
      </c>
      <c r="B152" s="25"/>
      <c r="C152" s="23">
        <f>ROUND($C$128+(A152*'Sch M2-M3'!$P$205),2)</f>
        <v>1175.03</v>
      </c>
      <c r="D152" s="125"/>
      <c r="E152" s="23">
        <f>ROUND(($E$128+(A152*'Sch M2-M3'!$U$205)),2)</f>
        <v>1170.8800000000001</v>
      </c>
      <c r="F152" s="125"/>
      <c r="G152" s="23">
        <f>+E152-C152</f>
        <v>-4.1499999999998636</v>
      </c>
      <c r="H152" s="31"/>
      <c r="I152" s="12">
        <f>+G152/C152</f>
        <v>-3.531824719368751E-3</v>
      </c>
      <c r="J152" s="26"/>
      <c r="K152" s="26"/>
    </row>
    <row r="153" spans="1:11" x14ac:dyDescent="0.25">
      <c r="A153" s="31"/>
      <c r="B153" s="25"/>
      <c r="C153" s="130"/>
      <c r="D153" s="131"/>
      <c r="E153" s="130"/>
      <c r="F153" s="131"/>
      <c r="G153" s="126"/>
      <c r="H153" s="31"/>
      <c r="I153" s="12"/>
      <c r="J153" s="26"/>
      <c r="K153" s="26"/>
    </row>
    <row r="154" spans="1:11" x14ac:dyDescent="0.25">
      <c r="A154" s="79" t="str">
        <f>A$38</f>
        <v xml:space="preserve">     * Includes customers served under Black Mountain acquisition</v>
      </c>
      <c r="B154" s="26"/>
      <c r="C154" s="26"/>
      <c r="D154" s="26"/>
      <c r="E154" s="26"/>
      <c r="F154" s="26"/>
      <c r="G154" s="26"/>
      <c r="H154" s="26"/>
      <c r="I154" s="30"/>
      <c r="J154" s="26"/>
      <c r="K154" s="26"/>
    </row>
    <row r="156" spans="1:11" x14ac:dyDescent="0.25">
      <c r="A156" s="204" t="str">
        <f>A117</f>
        <v>Kentucky American Water Company</v>
      </c>
      <c r="B156" s="204"/>
      <c r="C156" s="204"/>
      <c r="D156" s="204"/>
      <c r="E156" s="204"/>
      <c r="F156" s="204"/>
      <c r="G156" s="204"/>
      <c r="H156" s="204"/>
      <c r="I156" s="204"/>
      <c r="J156" s="204"/>
      <c r="K156" s="26"/>
    </row>
    <row r="157" spans="1:11" x14ac:dyDescent="0.25">
      <c r="A157" s="204" t="str">
        <f>A118</f>
        <v>Case No. 2026-00094</v>
      </c>
      <c r="B157" s="204"/>
      <c r="C157" s="204"/>
      <c r="D157" s="204"/>
      <c r="E157" s="204"/>
      <c r="F157" s="204"/>
      <c r="G157" s="204"/>
      <c r="H157" s="204"/>
      <c r="I157" s="204"/>
      <c r="J157" s="204"/>
      <c r="K157" s="26"/>
    </row>
    <row r="158" spans="1:11" x14ac:dyDescent="0.25">
      <c r="A158" s="204" t="str">
        <f>A119</f>
        <v>Forecast Year (12 Months Ending December 31, 2027)</v>
      </c>
      <c r="B158" s="204"/>
      <c r="C158" s="204"/>
      <c r="D158" s="204"/>
      <c r="E158" s="204"/>
      <c r="F158" s="204"/>
      <c r="G158" s="204"/>
      <c r="H158" s="204"/>
      <c r="I158" s="204"/>
      <c r="J158" s="204"/>
      <c r="K158" s="26"/>
    </row>
    <row r="159" spans="1:11" x14ac:dyDescent="0.25">
      <c r="A159" s="204" t="s">
        <v>277</v>
      </c>
      <c r="B159" s="204"/>
      <c r="C159" s="204"/>
      <c r="D159" s="204"/>
      <c r="E159" s="204"/>
      <c r="F159" s="204"/>
      <c r="G159" s="204"/>
      <c r="H159" s="204"/>
      <c r="I159" s="204"/>
      <c r="J159" s="204"/>
      <c r="K159" s="26"/>
    </row>
    <row r="160" spans="1:11" x14ac:dyDescent="0.25">
      <c r="A160" s="204" t="s">
        <v>301</v>
      </c>
      <c r="B160" s="204"/>
      <c r="C160" s="204"/>
      <c r="D160" s="204"/>
      <c r="E160" s="204"/>
      <c r="F160" s="204"/>
      <c r="G160" s="204"/>
      <c r="H160" s="204"/>
      <c r="I160" s="204"/>
      <c r="J160" s="204"/>
      <c r="K160" s="26"/>
    </row>
    <row r="162" spans="1:11" x14ac:dyDescent="0.25">
      <c r="A162" s="119"/>
      <c r="B162" s="120"/>
      <c r="C162" s="120"/>
      <c r="D162" s="120"/>
      <c r="E162" s="120"/>
      <c r="F162" s="120"/>
      <c r="G162" s="120"/>
      <c r="H162" s="120"/>
      <c r="I162" s="119"/>
      <c r="J162" s="121" t="str">
        <f>+J$8</f>
        <v>Exhibit 37, Schedule N</v>
      </c>
      <c r="K162" s="26"/>
    </row>
    <row r="163" spans="1:11" x14ac:dyDescent="0.25">
      <c r="A163" s="119"/>
      <c r="B163" s="31"/>
      <c r="C163" s="31"/>
      <c r="D163" s="31"/>
      <c r="E163" s="31"/>
      <c r="F163" s="31"/>
      <c r="G163" s="31"/>
      <c r="H163" s="31"/>
      <c r="I163" s="119"/>
      <c r="J163" s="121" t="str">
        <f>+J$9</f>
        <v>KAWC 2026 Rate Case - Exhibit 37 (M,N) Revenue Present &amp; Proposed</v>
      </c>
      <c r="K163" s="26"/>
    </row>
    <row r="164" spans="1:11" x14ac:dyDescent="0.25">
      <c r="A164" s="31"/>
      <c r="B164" s="25"/>
      <c r="C164" s="25"/>
      <c r="D164" s="25"/>
      <c r="E164" s="25"/>
      <c r="F164" s="25"/>
      <c r="G164" s="25"/>
      <c r="H164" s="25"/>
      <c r="I164" s="31"/>
      <c r="J164" s="26"/>
      <c r="K164" s="26"/>
    </row>
    <row r="165" spans="1:11" x14ac:dyDescent="0.25">
      <c r="A165" s="119" t="s">
        <v>236</v>
      </c>
      <c r="B165" s="31"/>
      <c r="C165" s="119" t="s">
        <v>237</v>
      </c>
      <c r="D165" s="119"/>
      <c r="E165" s="119" t="s">
        <v>193</v>
      </c>
      <c r="F165" s="119"/>
      <c r="G165" s="119"/>
      <c r="H165" s="119"/>
      <c r="I165" s="119" t="s">
        <v>238</v>
      </c>
      <c r="J165" s="26"/>
      <c r="K165" s="26"/>
    </row>
    <row r="166" spans="1:11" x14ac:dyDescent="0.25">
      <c r="A166" s="122" t="s">
        <v>239</v>
      </c>
      <c r="B166" s="31"/>
      <c r="C166" s="122" t="s">
        <v>195</v>
      </c>
      <c r="D166" s="119"/>
      <c r="E166" s="122" t="s">
        <v>195</v>
      </c>
      <c r="F166" s="119"/>
      <c r="G166" s="122" t="s">
        <v>183</v>
      </c>
      <c r="H166" s="119"/>
      <c r="I166" s="122" t="s">
        <v>183</v>
      </c>
      <c r="J166" s="26"/>
      <c r="K166" s="26"/>
    </row>
    <row r="167" spans="1:11" x14ac:dyDescent="0.25">
      <c r="A167" s="31">
        <v>0</v>
      </c>
      <c r="B167" s="31"/>
      <c r="C167" s="23">
        <f>'Sch M2-M3'!P239</f>
        <v>494.85</v>
      </c>
      <c r="D167" s="123"/>
      <c r="E167" s="23">
        <f>ROUND('Sch M2-M3'!U239,2)</f>
        <v>539.9</v>
      </c>
      <c r="F167" s="123"/>
      <c r="G167" s="23">
        <f t="shared" ref="G167:G188" si="8">+E167-C167</f>
        <v>45.049999999999955</v>
      </c>
      <c r="H167" s="31"/>
      <c r="I167" s="12">
        <f t="shared" ref="I167:I188" si="9">+G167/C167</f>
        <v>9.1037688188339808E-2</v>
      </c>
      <c r="J167" s="26"/>
      <c r="K167" s="26"/>
    </row>
    <row r="168" spans="1:11" x14ac:dyDescent="0.25">
      <c r="A168" s="31">
        <v>25</v>
      </c>
      <c r="B168" s="25"/>
      <c r="C168" s="130">
        <f>ROUND($C$167+(A168*'Sch M2-M3'!$P$245),2)</f>
        <v>702.58</v>
      </c>
      <c r="D168" s="130"/>
      <c r="E168" s="130">
        <f>ROUND(($E$167+(A168*'Sch M2-M3'!$U$245)),2)</f>
        <v>758.33</v>
      </c>
      <c r="F168" s="130"/>
      <c r="G168" s="126">
        <f t="shared" si="8"/>
        <v>55.75</v>
      </c>
      <c r="H168" s="31"/>
      <c r="I168" s="12">
        <f t="shared" si="9"/>
        <v>7.9350394261151744E-2</v>
      </c>
      <c r="J168" s="26"/>
      <c r="K168" s="22"/>
    </row>
    <row r="169" spans="1:11" x14ac:dyDescent="0.25">
      <c r="A169" s="31">
        <v>50</v>
      </c>
      <c r="B169" s="25"/>
      <c r="C169" s="130">
        <f>ROUND($C$167+(A169*'Sch M2-M3'!$P$245),2)</f>
        <v>910.31</v>
      </c>
      <c r="D169" s="130"/>
      <c r="E169" s="130">
        <f>ROUND(($E$167+(A169*'Sch M2-M3'!$U$245)),2)</f>
        <v>976.76</v>
      </c>
      <c r="F169" s="130"/>
      <c r="G169" s="126">
        <f t="shared" si="8"/>
        <v>66.450000000000045</v>
      </c>
      <c r="H169" s="31"/>
      <c r="I169" s="12">
        <f t="shared" si="9"/>
        <v>7.2997110874317594E-2</v>
      </c>
      <c r="J169" s="26"/>
      <c r="K169" s="22"/>
    </row>
    <row r="170" spans="1:11" x14ac:dyDescent="0.25">
      <c r="A170" s="31">
        <v>75</v>
      </c>
      <c r="B170" s="25"/>
      <c r="C170" s="130">
        <f>ROUND($C$167+(A170*'Sch M2-M3'!$P$245),2)</f>
        <v>1118.03</v>
      </c>
      <c r="D170" s="130"/>
      <c r="E170" s="130">
        <f>ROUND(($E$167+(A170*'Sch M2-M3'!$U$245)),2)</f>
        <v>1195.18</v>
      </c>
      <c r="F170" s="130"/>
      <c r="G170" s="126">
        <f t="shared" si="8"/>
        <v>77.150000000000091</v>
      </c>
      <c r="H170" s="31"/>
      <c r="I170" s="12">
        <f t="shared" si="9"/>
        <v>6.9005303972165408E-2</v>
      </c>
      <c r="J170" s="26"/>
      <c r="K170" s="22"/>
    </row>
    <row r="171" spans="1:11" x14ac:dyDescent="0.25">
      <c r="A171" s="31">
        <v>100</v>
      </c>
      <c r="B171" s="25"/>
      <c r="C171" s="130">
        <f>ROUND($C$167+(A171*'Sch M2-M3'!$P$245),2)</f>
        <v>1325.76</v>
      </c>
      <c r="D171" s="130"/>
      <c r="E171" s="130">
        <f>ROUND(($E$167+(A171*'Sch M2-M3'!$U$245)),2)</f>
        <v>1413.61</v>
      </c>
      <c r="F171" s="130"/>
      <c r="G171" s="126">
        <f t="shared" si="8"/>
        <v>87.849999999999909</v>
      </c>
      <c r="H171" s="31"/>
      <c r="I171" s="12">
        <f t="shared" si="9"/>
        <v>6.626387883176435E-2</v>
      </c>
      <c r="J171" s="26"/>
      <c r="K171" s="22"/>
    </row>
    <row r="172" spans="1:11" x14ac:dyDescent="0.25">
      <c r="A172" s="31">
        <v>150</v>
      </c>
      <c r="B172" s="25"/>
      <c r="C172" s="130">
        <f>ROUND($C$167+(A172*'Sch M2-M3'!$P$245),2)</f>
        <v>1741.22</v>
      </c>
      <c r="D172" s="130"/>
      <c r="E172" s="130">
        <f>ROUND(($E$167+(A172*'Sch M2-M3'!$U$245)),2)</f>
        <v>1850.47</v>
      </c>
      <c r="F172" s="130"/>
      <c r="G172" s="126">
        <f t="shared" si="8"/>
        <v>109.25</v>
      </c>
      <c r="H172" s="31"/>
      <c r="I172" s="12">
        <f t="shared" si="9"/>
        <v>6.2743363848336217E-2</v>
      </c>
      <c r="J172" s="26"/>
      <c r="K172" s="22"/>
    </row>
    <row r="173" spans="1:11" x14ac:dyDescent="0.25">
      <c r="A173" s="31">
        <v>200</v>
      </c>
      <c r="B173" s="25"/>
      <c r="C173" s="130">
        <f>ROUND($C$167+(A173*'Sch M2-M3'!$P$245),2)</f>
        <v>2156.67</v>
      </c>
      <c r="D173" s="130"/>
      <c r="E173" s="130">
        <f>ROUND(($E$167+(A173*'Sch M2-M3'!$U$245)),2)</f>
        <v>2287.3200000000002</v>
      </c>
      <c r="F173" s="130"/>
      <c r="G173" s="126">
        <f t="shared" si="8"/>
        <v>130.65000000000009</v>
      </c>
      <c r="H173" s="31"/>
      <c r="I173" s="12">
        <f t="shared" si="9"/>
        <v>6.0579504513903419E-2</v>
      </c>
      <c r="J173" s="26"/>
      <c r="K173" s="22"/>
    </row>
    <row r="174" spans="1:11" x14ac:dyDescent="0.25">
      <c r="A174" s="31">
        <v>250</v>
      </c>
      <c r="B174" s="25"/>
      <c r="C174" s="130">
        <f>ROUND($C$167+(A174*'Sch M2-M3'!$P$245),2)</f>
        <v>2572.13</v>
      </c>
      <c r="D174" s="130"/>
      <c r="E174" s="130">
        <f>ROUND(($E$167+(A174*'Sch M2-M3'!$U$245)),2)</f>
        <v>2724.18</v>
      </c>
      <c r="F174" s="130"/>
      <c r="G174" s="126">
        <f t="shared" si="8"/>
        <v>152.04999999999973</v>
      </c>
      <c r="H174" s="31"/>
      <c r="I174" s="12">
        <f t="shared" si="9"/>
        <v>5.9114430452581995E-2</v>
      </c>
      <c r="J174" s="26"/>
      <c r="K174" s="22"/>
    </row>
    <row r="175" spans="1:11" x14ac:dyDescent="0.25">
      <c r="A175" s="31">
        <v>500</v>
      </c>
      <c r="B175" s="25"/>
      <c r="C175" s="130">
        <f>ROUND($C$167+(A175*'Sch M2-M3'!$P$245),2)</f>
        <v>4649.3999999999996</v>
      </c>
      <c r="D175" s="130"/>
      <c r="E175" s="130">
        <f>ROUND(($E$167+(A175*'Sch M2-M3'!$U$245)),2)</f>
        <v>4908.45</v>
      </c>
      <c r="F175" s="130"/>
      <c r="G175" s="126">
        <f t="shared" si="8"/>
        <v>259.05000000000018</v>
      </c>
      <c r="H175" s="31"/>
      <c r="I175" s="12">
        <f t="shared" si="9"/>
        <v>5.571686669247649E-2</v>
      </c>
      <c r="J175" s="26"/>
      <c r="K175" s="22"/>
    </row>
    <row r="176" spans="1:11" x14ac:dyDescent="0.25">
      <c r="A176" s="31">
        <v>750</v>
      </c>
      <c r="B176" s="25"/>
      <c r="C176" s="130">
        <f>ROUND($C$167+(A176*'Sch M2-M3'!$P$245),2)</f>
        <v>6726.68</v>
      </c>
      <c r="D176" s="130"/>
      <c r="E176" s="130">
        <f>ROUND(($E$167+(A176*'Sch M2-M3'!$U$245)),2)</f>
        <v>7092.73</v>
      </c>
      <c r="F176" s="130"/>
      <c r="G176" s="126">
        <f t="shared" si="8"/>
        <v>366.04999999999927</v>
      </c>
      <c r="H176" s="31"/>
      <c r="I176" s="12">
        <f t="shared" si="9"/>
        <v>5.4417632472482602E-2</v>
      </c>
      <c r="J176" s="26"/>
      <c r="K176" s="22"/>
    </row>
    <row r="177" spans="1:13" x14ac:dyDescent="0.25">
      <c r="A177" s="31">
        <v>1000</v>
      </c>
      <c r="B177" s="25"/>
      <c r="C177" s="130">
        <f>ROUND($C$167+(A177*'Sch M2-M3'!$P$245),2)</f>
        <v>8803.9500000000007</v>
      </c>
      <c r="D177" s="130"/>
      <c r="E177" s="130">
        <f>ROUND(($E$167+(A177*'Sch M2-M3'!$U$245)),2)</f>
        <v>9277</v>
      </c>
      <c r="F177" s="130"/>
      <c r="G177" s="126">
        <f t="shared" si="8"/>
        <v>473.04999999999927</v>
      </c>
      <c r="H177" s="31"/>
      <c r="I177" s="12">
        <f t="shared" si="9"/>
        <v>5.3731563673123907E-2</v>
      </c>
      <c r="J177" s="26"/>
      <c r="K177" s="22"/>
    </row>
    <row r="178" spans="1:13" x14ac:dyDescent="0.25">
      <c r="A178" s="31">
        <v>1500</v>
      </c>
      <c r="B178" s="25"/>
      <c r="C178" s="130">
        <f>ROUND($C$167+(A178*'Sch M2-M3'!$P$245),2)</f>
        <v>12958.5</v>
      </c>
      <c r="D178" s="130"/>
      <c r="E178" s="130">
        <f>ROUND(($E$167+(A178*'Sch M2-M3'!$U$245)),2)</f>
        <v>13645.55</v>
      </c>
      <c r="F178" s="130"/>
      <c r="G178" s="126">
        <f t="shared" si="8"/>
        <v>687.04999999999927</v>
      </c>
      <c r="H178" s="31"/>
      <c r="I178" s="12">
        <f t="shared" si="9"/>
        <v>5.3019253771655617E-2</v>
      </c>
      <c r="J178" s="26"/>
      <c r="K178" s="22"/>
    </row>
    <row r="179" spans="1:13" x14ac:dyDescent="0.25">
      <c r="A179" s="31">
        <v>2000</v>
      </c>
      <c r="B179" s="25"/>
      <c r="C179" s="130">
        <f>ROUND($C$167+(A179*'Sch M2-M3'!$P$245),2)</f>
        <v>17113.05</v>
      </c>
      <c r="D179" s="130"/>
      <c r="E179" s="130">
        <f>ROUND(($E$167+(A179*'Sch M2-M3'!$U$245)),2)</f>
        <v>18014.099999999999</v>
      </c>
      <c r="F179" s="130"/>
      <c r="G179" s="126">
        <f t="shared" si="8"/>
        <v>901.04999999999927</v>
      </c>
      <c r="H179" s="31"/>
      <c r="I179" s="12">
        <f t="shared" si="9"/>
        <v>5.2652800056097501E-2</v>
      </c>
      <c r="J179" s="26"/>
      <c r="K179" s="22"/>
    </row>
    <row r="180" spans="1:13" x14ac:dyDescent="0.25">
      <c r="A180" s="31">
        <v>2500</v>
      </c>
      <c r="B180" s="25"/>
      <c r="C180" s="130">
        <f>ROUND($C$167+(A180*'Sch M2-M3'!$P$245),2)</f>
        <v>21267.599999999999</v>
      </c>
      <c r="D180" s="130"/>
      <c r="E180" s="130">
        <f>ROUND(($E$167+(A180*'Sch M2-M3'!$U$245)),2)</f>
        <v>22382.65</v>
      </c>
      <c r="F180" s="130"/>
      <c r="G180" s="126">
        <f t="shared" si="8"/>
        <v>1115.0500000000029</v>
      </c>
      <c r="H180" s="31"/>
      <c r="I180" s="12">
        <f t="shared" si="9"/>
        <v>5.2429517199872246E-2</v>
      </c>
      <c r="J180" s="26"/>
      <c r="K180" s="22"/>
      <c r="L180" s="118"/>
      <c r="M180" s="118"/>
    </row>
    <row r="181" spans="1:13" x14ac:dyDescent="0.25">
      <c r="A181" s="31">
        <v>3000</v>
      </c>
      <c r="B181" s="25"/>
      <c r="C181" s="130">
        <f>ROUND($C$167+(A181*'Sch M2-M3'!$P$245),2)</f>
        <v>25422.15</v>
      </c>
      <c r="D181" s="130"/>
      <c r="E181" s="130">
        <f>ROUND(($E$167+(A181*'Sch M2-M3'!$U$245)),2)</f>
        <v>26751.200000000001</v>
      </c>
      <c r="F181" s="130"/>
      <c r="G181" s="126">
        <f t="shared" si="8"/>
        <v>1329.0499999999993</v>
      </c>
      <c r="H181" s="31"/>
      <c r="I181" s="12">
        <f t="shared" si="9"/>
        <v>5.2279213205806717E-2</v>
      </c>
      <c r="J181" s="26"/>
      <c r="K181" s="22"/>
    </row>
    <row r="182" spans="1:13" x14ac:dyDescent="0.25">
      <c r="A182" s="31">
        <v>4000</v>
      </c>
      <c r="B182" s="25"/>
      <c r="C182" s="130">
        <f>ROUND($C$167+(A182*'Sch M2-M3'!$P$245),2)</f>
        <v>33731.25</v>
      </c>
      <c r="D182" s="130"/>
      <c r="E182" s="130">
        <f>ROUND(($E$167+(A182*'Sch M2-M3'!$U$245)),2)</f>
        <v>35488.300000000003</v>
      </c>
      <c r="F182" s="130"/>
      <c r="G182" s="126">
        <f t="shared" si="8"/>
        <v>1757.0500000000029</v>
      </c>
      <c r="H182" s="31"/>
      <c r="I182" s="12">
        <f t="shared" si="9"/>
        <v>5.2089679451547244E-2</v>
      </c>
      <c r="J182" s="26"/>
      <c r="K182" s="22"/>
    </row>
    <row r="183" spans="1:13" x14ac:dyDescent="0.25">
      <c r="A183" s="31">
        <v>5000</v>
      </c>
      <c r="B183" s="25"/>
      <c r="C183" s="130">
        <f>ROUND($C$167+(A183*'Sch M2-M3'!$P$245),2)</f>
        <v>42040.35</v>
      </c>
      <c r="D183" s="130"/>
      <c r="E183" s="130">
        <f>ROUND(($E$167+(A183*'Sch M2-M3'!$U$245)),2)</f>
        <v>44225.4</v>
      </c>
      <c r="F183" s="130"/>
      <c r="G183" s="126">
        <f t="shared" si="8"/>
        <v>2185.0500000000029</v>
      </c>
      <c r="H183" s="31"/>
      <c r="I183" s="12">
        <f t="shared" si="9"/>
        <v>5.1975066810813965E-2</v>
      </c>
      <c r="J183" s="26"/>
      <c r="K183" s="22"/>
    </row>
    <row r="184" spans="1:13" x14ac:dyDescent="0.25">
      <c r="A184" s="31">
        <v>7500</v>
      </c>
      <c r="B184" s="25"/>
      <c r="C184" s="130">
        <f>ROUND($C$167+(A184*'Sch M2-M3'!$P$245),2)</f>
        <v>62813.1</v>
      </c>
      <c r="D184" s="130"/>
      <c r="E184" s="130">
        <f>ROUND(($E$167+(A184*'Sch M2-M3'!$U$245)),2)</f>
        <v>66068.149999999994</v>
      </c>
      <c r="F184" s="130"/>
      <c r="G184" s="126">
        <f t="shared" si="8"/>
        <v>3255.0499999999956</v>
      </c>
      <c r="H184" s="31"/>
      <c r="I184" s="12">
        <f t="shared" si="9"/>
        <v>5.182119653384399E-2</v>
      </c>
      <c r="J184" s="26"/>
      <c r="K184" s="22"/>
    </row>
    <row r="185" spans="1:13" x14ac:dyDescent="0.25">
      <c r="A185" s="31">
        <v>10000</v>
      </c>
      <c r="B185" s="25"/>
      <c r="C185" s="130">
        <f>ROUND($C$167+(A185*'Sch M2-M3'!$P$245),2)</f>
        <v>83585.850000000006</v>
      </c>
      <c r="D185" s="130"/>
      <c r="E185" s="130">
        <f>ROUND(($E$167+(A185*'Sch M2-M3'!$U$245)),2)</f>
        <v>87910.9</v>
      </c>
      <c r="F185" s="130"/>
      <c r="G185" s="126">
        <f t="shared" si="8"/>
        <v>4325.0499999999884</v>
      </c>
      <c r="H185" s="31"/>
      <c r="I185" s="12">
        <f t="shared" si="9"/>
        <v>5.1743805919303186E-2</v>
      </c>
      <c r="J185" s="26"/>
      <c r="K185" s="22"/>
    </row>
    <row r="186" spans="1:13" x14ac:dyDescent="0.25">
      <c r="A186" s="31">
        <v>15000</v>
      </c>
      <c r="B186" s="25"/>
      <c r="C186" s="130">
        <f>ROUND($C$167+(A186*'Sch M2-M3'!$P$245),2)</f>
        <v>125131.35</v>
      </c>
      <c r="D186" s="130"/>
      <c r="E186" s="130">
        <f>ROUND(($E$167+(A186*'Sch M2-M3'!$U$245)),2)</f>
        <v>131596.4</v>
      </c>
      <c r="F186" s="130"/>
      <c r="G186" s="126">
        <f t="shared" si="8"/>
        <v>6465.0499999999884</v>
      </c>
      <c r="H186" s="31"/>
      <c r="I186" s="12">
        <f t="shared" si="9"/>
        <v>5.1666109252397487E-2</v>
      </c>
      <c r="J186" s="26"/>
      <c r="K186" s="22"/>
    </row>
    <row r="187" spans="1:13" x14ac:dyDescent="0.25">
      <c r="A187" s="31">
        <v>25000</v>
      </c>
      <c r="B187" s="25"/>
      <c r="C187" s="130">
        <f>ROUND($C$167+(A187*'Sch M2-M3'!$P$245),2)</f>
        <v>208222.35</v>
      </c>
      <c r="D187" s="130"/>
      <c r="E187" s="130">
        <f>ROUND(($E$167+(A187*'Sch M2-M3'!$U$245)),2)</f>
        <v>218967.4</v>
      </c>
      <c r="F187" s="130"/>
      <c r="G187" s="126">
        <f t="shared" si="8"/>
        <v>10745.049999999988</v>
      </c>
      <c r="H187" s="31"/>
      <c r="I187" s="12">
        <f t="shared" si="9"/>
        <v>5.1603730339226259E-2</v>
      </c>
      <c r="J187" s="26"/>
      <c r="K187" s="22"/>
    </row>
    <row r="188" spans="1:13" x14ac:dyDescent="0.25">
      <c r="A188" s="31">
        <v>50000</v>
      </c>
      <c r="B188" s="25"/>
      <c r="C188" s="130">
        <f>ROUND($C$167+(A188*'Sch M2-M3'!$P$245),2)</f>
        <v>415949.85</v>
      </c>
      <c r="D188" s="130"/>
      <c r="E188" s="130">
        <f>ROUND(($E$167+(A188*'Sch M2-M3'!$U$245)),2)</f>
        <v>437394.9</v>
      </c>
      <c r="F188" s="130"/>
      <c r="G188" s="126">
        <f t="shared" si="8"/>
        <v>21445.050000000047</v>
      </c>
      <c r="H188" s="31"/>
      <c r="I188" s="12">
        <f t="shared" si="9"/>
        <v>5.1556816284463257E-2</v>
      </c>
      <c r="J188" s="26"/>
      <c r="K188" s="22"/>
    </row>
    <row r="189" spans="1:13" x14ac:dyDescent="0.25">
      <c r="A189" s="31"/>
      <c r="B189" s="25"/>
      <c r="C189" s="25"/>
      <c r="D189" s="25"/>
      <c r="E189" s="25"/>
      <c r="F189" s="25"/>
      <c r="G189" s="25"/>
      <c r="H189" s="25"/>
      <c r="I189" s="31"/>
      <c r="J189" s="26"/>
      <c r="K189" s="26"/>
    </row>
    <row r="190" spans="1:13" x14ac:dyDescent="0.25">
      <c r="A190" s="31" t="s">
        <v>240</v>
      </c>
      <c r="B190" s="25"/>
      <c r="C190" s="25"/>
      <c r="D190" s="25"/>
      <c r="E190" s="25"/>
      <c r="F190" s="25"/>
      <c r="G190" s="25"/>
      <c r="H190" s="25"/>
      <c r="I190" s="31"/>
      <c r="J190" s="26"/>
      <c r="K190" s="26"/>
    </row>
    <row r="191" spans="1:13" x14ac:dyDescent="0.25">
      <c r="A191" s="31">
        <f>'Link in'!F135</f>
        <v>1194.7799826388889</v>
      </c>
      <c r="B191" s="25"/>
      <c r="C191" s="23">
        <f>ROUND($C$167+(A191*'Sch M2-M3'!$P$245),2)</f>
        <v>10422.4</v>
      </c>
      <c r="D191" s="125"/>
      <c r="E191" s="23">
        <f>ROUND(($E$167+(A191*'Sch M2-M3'!$U$245)),2)</f>
        <v>10978.81</v>
      </c>
      <c r="F191" s="125"/>
      <c r="G191" s="23">
        <f>+E191-C191</f>
        <v>556.40999999999985</v>
      </c>
      <c r="H191" s="31"/>
      <c r="I191" s="12">
        <f>+G191/C191</f>
        <v>5.3385976358612211E-2</v>
      </c>
      <c r="J191" s="26"/>
      <c r="K191" s="23"/>
      <c r="L191" s="118"/>
    </row>
    <row r="192" spans="1:13" x14ac:dyDescent="0.25">
      <c r="A192" s="31"/>
      <c r="B192" s="25"/>
      <c r="C192" s="130"/>
      <c r="D192" s="131"/>
      <c r="E192" s="130"/>
      <c r="F192" s="131"/>
      <c r="G192" s="126"/>
      <c r="H192" s="31"/>
      <c r="I192" s="12"/>
      <c r="J192" s="26"/>
      <c r="K192" s="26"/>
    </row>
    <row r="193" spans="1:11" x14ac:dyDescent="0.25">
      <c r="A193" s="79"/>
      <c r="B193" s="26"/>
      <c r="C193" s="26"/>
      <c r="D193" s="26"/>
      <c r="E193" s="26"/>
      <c r="F193" s="26"/>
      <c r="G193" s="26"/>
      <c r="H193" s="26"/>
      <c r="I193" s="30"/>
      <c r="J193" s="26"/>
      <c r="K193" s="26"/>
    </row>
    <row r="195" spans="1:11" x14ac:dyDescent="0.25">
      <c r="A195" s="204" t="str">
        <f>A156</f>
        <v>Kentucky American Water Company</v>
      </c>
      <c r="B195" s="204"/>
      <c r="C195" s="204"/>
      <c r="D195" s="204"/>
      <c r="E195" s="204"/>
      <c r="F195" s="204"/>
      <c r="G195" s="204"/>
      <c r="H195" s="204"/>
      <c r="I195" s="204"/>
      <c r="J195" s="204"/>
      <c r="K195" s="26"/>
    </row>
    <row r="196" spans="1:11" x14ac:dyDescent="0.25">
      <c r="A196" s="204" t="str">
        <f>A157</f>
        <v>Case No. 2026-00094</v>
      </c>
      <c r="B196" s="204"/>
      <c r="C196" s="204"/>
      <c r="D196" s="204"/>
      <c r="E196" s="204"/>
      <c r="F196" s="204"/>
      <c r="G196" s="204"/>
      <c r="H196" s="204"/>
      <c r="I196" s="204"/>
      <c r="J196" s="204"/>
      <c r="K196" s="26"/>
    </row>
    <row r="197" spans="1:11" x14ac:dyDescent="0.25">
      <c r="A197" s="204" t="str">
        <f>A158</f>
        <v>Forecast Year (12 Months Ending December 31, 2027)</v>
      </c>
      <c r="B197" s="204"/>
      <c r="C197" s="204"/>
      <c r="D197" s="204"/>
      <c r="E197" s="204"/>
      <c r="F197" s="204"/>
      <c r="G197" s="204"/>
      <c r="H197" s="204"/>
      <c r="I197" s="204"/>
      <c r="J197" s="204"/>
      <c r="K197" s="26"/>
    </row>
    <row r="198" spans="1:11" x14ac:dyDescent="0.25">
      <c r="A198" s="204" t="s">
        <v>277</v>
      </c>
      <c r="B198" s="204"/>
      <c r="C198" s="204"/>
      <c r="D198" s="204"/>
      <c r="E198" s="204"/>
      <c r="F198" s="204"/>
      <c r="G198" s="204"/>
      <c r="H198" s="204"/>
      <c r="I198" s="204"/>
      <c r="J198" s="204"/>
      <c r="K198" s="26"/>
    </row>
    <row r="199" spans="1:11" x14ac:dyDescent="0.25">
      <c r="A199" s="204" t="s">
        <v>244</v>
      </c>
      <c r="B199" s="204"/>
      <c r="C199" s="204"/>
      <c r="D199" s="204"/>
      <c r="E199" s="204"/>
      <c r="F199" s="204"/>
      <c r="G199" s="204"/>
      <c r="H199" s="204"/>
      <c r="I199" s="204"/>
      <c r="J199" s="204"/>
      <c r="K199" s="26"/>
    </row>
    <row r="201" spans="1:11" x14ac:dyDescent="0.25">
      <c r="A201" s="119"/>
      <c r="B201" s="120"/>
      <c r="C201" s="120"/>
      <c r="D201" s="120"/>
      <c r="E201" s="120"/>
      <c r="F201" s="120"/>
      <c r="G201" s="120"/>
      <c r="H201" s="120"/>
      <c r="I201" s="119"/>
      <c r="J201" s="121" t="str">
        <f>+J$8</f>
        <v>Exhibit 37, Schedule N</v>
      </c>
      <c r="K201" s="26"/>
    </row>
    <row r="202" spans="1:11" x14ac:dyDescent="0.25">
      <c r="A202" s="119"/>
      <c r="B202" s="31"/>
      <c r="C202" s="31"/>
      <c r="D202" s="31"/>
      <c r="E202" s="31"/>
      <c r="F202" s="31"/>
      <c r="G202" s="31"/>
      <c r="H202" s="31"/>
      <c r="I202" s="119"/>
      <c r="J202" s="121" t="str">
        <f>+J$9</f>
        <v>KAWC 2026 Rate Case - Exhibit 37 (M,N) Revenue Present &amp; Proposed</v>
      </c>
      <c r="K202" s="26"/>
    </row>
    <row r="203" spans="1:11" x14ac:dyDescent="0.25">
      <c r="A203" s="31"/>
      <c r="B203" s="25"/>
      <c r="C203" s="25"/>
      <c r="D203" s="25"/>
      <c r="E203" s="25"/>
      <c r="F203" s="25"/>
      <c r="G203" s="25"/>
      <c r="H203" s="25"/>
      <c r="I203" s="31"/>
      <c r="J203" s="26"/>
      <c r="K203" s="26"/>
    </row>
    <row r="204" spans="1:11" x14ac:dyDescent="0.25">
      <c r="A204" s="119" t="s">
        <v>236</v>
      </c>
      <c r="B204" s="31"/>
      <c r="C204" s="119" t="s">
        <v>237</v>
      </c>
      <c r="D204" s="119"/>
      <c r="E204" s="119" t="s">
        <v>193</v>
      </c>
      <c r="F204" s="119"/>
      <c r="G204" s="119"/>
      <c r="H204" s="119"/>
      <c r="I204" s="119" t="s">
        <v>238</v>
      </c>
      <c r="J204" s="26"/>
      <c r="K204" s="26"/>
    </row>
    <row r="205" spans="1:11" x14ac:dyDescent="0.25">
      <c r="A205" s="122" t="s">
        <v>239</v>
      </c>
      <c r="B205" s="31"/>
      <c r="C205" s="122" t="s">
        <v>195</v>
      </c>
      <c r="D205" s="119"/>
      <c r="E205" s="122" t="s">
        <v>195</v>
      </c>
      <c r="F205" s="119"/>
      <c r="G205" s="122" t="s">
        <v>183</v>
      </c>
      <c r="H205" s="119"/>
      <c r="I205" s="122" t="s">
        <v>183</v>
      </c>
      <c r="J205" s="26"/>
      <c r="K205" s="26"/>
    </row>
    <row r="206" spans="1:11" x14ac:dyDescent="0.25">
      <c r="A206" s="31">
        <v>0</v>
      </c>
      <c r="B206" s="31"/>
      <c r="C206" s="23">
        <f>'Sch M2-M3'!P277</f>
        <v>49.45</v>
      </c>
      <c r="D206" s="123"/>
      <c r="E206" s="23">
        <f>ROUND('Sch M2-M3'!U277,2)</f>
        <v>53.9</v>
      </c>
      <c r="F206" s="123"/>
      <c r="G206" s="23">
        <f t="shared" ref="G206:G226" si="10">+E206-C206</f>
        <v>4.4499999999999957</v>
      </c>
      <c r="H206" s="31"/>
      <c r="I206" s="12">
        <f t="shared" ref="I206:I226" si="11">+G206/C206</f>
        <v>8.9989888776541876E-2</v>
      </c>
      <c r="J206" s="26"/>
      <c r="K206" s="26"/>
    </row>
    <row r="207" spans="1:11" x14ac:dyDescent="0.25">
      <c r="A207" s="31">
        <v>1</v>
      </c>
      <c r="B207" s="25"/>
      <c r="C207" s="130">
        <f>ROUND($C$206+(A207*'Sch M2-M3'!$P$289),2)</f>
        <v>55.04</v>
      </c>
      <c r="D207" s="130"/>
      <c r="E207" s="130">
        <f>ROUND(($E$206+(A207*'Sch M2-M3'!$U$289)),2)</f>
        <v>58.64</v>
      </c>
      <c r="F207" s="130"/>
      <c r="G207" s="126">
        <f t="shared" si="10"/>
        <v>3.6000000000000014</v>
      </c>
      <c r="H207" s="31"/>
      <c r="I207" s="12">
        <f t="shared" si="11"/>
        <v>6.5406976744186079E-2</v>
      </c>
      <c r="J207" s="26"/>
      <c r="K207" s="22"/>
    </row>
    <row r="208" spans="1:11" x14ac:dyDescent="0.25">
      <c r="A208" s="31">
        <v>2</v>
      </c>
      <c r="B208" s="25"/>
      <c r="C208" s="130">
        <f>ROUND($C$206+(A208*'Sch M2-M3'!$P$289),2)</f>
        <v>60.63</v>
      </c>
      <c r="D208" s="130"/>
      <c r="E208" s="130">
        <f>ROUND(($E$206+(A208*'Sch M2-M3'!$U$289)),2)</f>
        <v>63.38</v>
      </c>
      <c r="F208" s="130"/>
      <c r="G208" s="126">
        <f t="shared" si="10"/>
        <v>2.75</v>
      </c>
      <c r="H208" s="31"/>
      <c r="I208" s="12">
        <f t="shared" si="11"/>
        <v>4.5357083951839024E-2</v>
      </c>
      <c r="J208" s="26"/>
      <c r="K208" s="22"/>
    </row>
    <row r="209" spans="1:11" x14ac:dyDescent="0.25">
      <c r="A209" s="31">
        <v>3</v>
      </c>
      <c r="B209" s="25"/>
      <c r="C209" s="130">
        <f>ROUND($C$206+(A209*'Sch M2-M3'!$P$289),2)</f>
        <v>66.22</v>
      </c>
      <c r="D209" s="130"/>
      <c r="E209" s="130">
        <f>ROUND(($E$206+(A209*'Sch M2-M3'!$U$289)),2)</f>
        <v>68.12</v>
      </c>
      <c r="F209" s="130"/>
      <c r="G209" s="126">
        <f t="shared" si="10"/>
        <v>1.9000000000000057</v>
      </c>
      <c r="H209" s="31"/>
      <c r="I209" s="12">
        <f t="shared" si="11"/>
        <v>2.8692237994563663E-2</v>
      </c>
      <c r="J209" s="26"/>
      <c r="K209" s="22"/>
    </row>
    <row r="210" spans="1:11" x14ac:dyDescent="0.25">
      <c r="A210" s="31">
        <v>4</v>
      </c>
      <c r="B210" s="25"/>
      <c r="C210" s="130">
        <f>ROUND($C$206+(A210*'Sch M2-M3'!$P$289),2)</f>
        <v>71.81</v>
      </c>
      <c r="D210" s="130"/>
      <c r="E210" s="130">
        <f>ROUND(($E$206+(A210*'Sch M2-M3'!$U$289)),2)</f>
        <v>72.849999999999994</v>
      </c>
      <c r="F210" s="130"/>
      <c r="G210" s="126">
        <f t="shared" si="10"/>
        <v>1.039999999999992</v>
      </c>
      <c r="H210" s="31"/>
      <c r="I210" s="12">
        <f t="shared" si="11"/>
        <v>1.4482662581813006E-2</v>
      </c>
      <c r="J210" s="26"/>
      <c r="K210" s="22"/>
    </row>
    <row r="211" spans="1:11" x14ac:dyDescent="0.25">
      <c r="A211" s="31">
        <v>5</v>
      </c>
      <c r="B211" s="25"/>
      <c r="C211" s="130">
        <f>ROUND($C$206+(A211*'Sch M2-M3'!$P$289),2)</f>
        <v>77.400000000000006</v>
      </c>
      <c r="D211" s="130"/>
      <c r="E211" s="130">
        <f>ROUND(($E$206+(A211*'Sch M2-M3'!$U$289)),2)</f>
        <v>77.59</v>
      </c>
      <c r="F211" s="130"/>
      <c r="G211" s="126">
        <f t="shared" si="10"/>
        <v>0.18999999999999773</v>
      </c>
      <c r="H211" s="31"/>
      <c r="I211" s="12">
        <f t="shared" si="11"/>
        <v>2.4547803617570763E-3</v>
      </c>
      <c r="J211" s="26"/>
      <c r="K211" s="22"/>
    </row>
    <row r="212" spans="1:11" x14ac:dyDescent="0.25">
      <c r="A212" s="31">
        <v>6</v>
      </c>
      <c r="B212" s="25"/>
      <c r="C212" s="130">
        <f>ROUND($C$206+(A212*'Sch M2-M3'!$P$289),2)</f>
        <v>82.99</v>
      </c>
      <c r="D212" s="130"/>
      <c r="E212" s="130">
        <f>ROUND(($E$206+(A212*'Sch M2-M3'!$U$289)),2)</f>
        <v>82.33</v>
      </c>
      <c r="F212" s="130"/>
      <c r="G212" s="126">
        <f t="shared" si="10"/>
        <v>-0.65999999999999659</v>
      </c>
      <c r="H212" s="31"/>
      <c r="I212" s="12">
        <f t="shared" si="11"/>
        <v>-7.9527653934208537E-3</v>
      </c>
      <c r="J212" s="26"/>
      <c r="K212" s="22"/>
    </row>
    <row r="213" spans="1:11" x14ac:dyDescent="0.25">
      <c r="A213" s="31">
        <v>7</v>
      </c>
      <c r="B213" s="25"/>
      <c r="C213" s="130">
        <f>ROUND($C$206+(A213*'Sch M2-M3'!$P$289),2)</f>
        <v>88.57</v>
      </c>
      <c r="D213" s="130"/>
      <c r="E213" s="130">
        <f>ROUND(($E$206+(A213*'Sch M2-M3'!$U$289)),2)</f>
        <v>87.07</v>
      </c>
      <c r="F213" s="130"/>
      <c r="G213" s="126">
        <f t="shared" si="10"/>
        <v>-1.5</v>
      </c>
      <c r="H213" s="31"/>
      <c r="I213" s="12">
        <f t="shared" si="11"/>
        <v>-1.6935757028339167E-2</v>
      </c>
      <c r="J213" s="26"/>
      <c r="K213" s="22"/>
    </row>
    <row r="214" spans="1:11" x14ac:dyDescent="0.25">
      <c r="A214" s="31">
        <v>8</v>
      </c>
      <c r="B214" s="25"/>
      <c r="C214" s="130">
        <f>ROUND($C$206+(A214*'Sch M2-M3'!$P$289),2)</f>
        <v>94.16</v>
      </c>
      <c r="D214" s="130"/>
      <c r="E214" s="130">
        <f>ROUND(($E$206+(A214*'Sch M2-M3'!$U$289)),2)</f>
        <v>91.81</v>
      </c>
      <c r="F214" s="130"/>
      <c r="G214" s="126">
        <f t="shared" si="10"/>
        <v>-2.3499999999999943</v>
      </c>
      <c r="H214" s="31"/>
      <c r="I214" s="12">
        <f t="shared" si="11"/>
        <v>-2.4957519116397563E-2</v>
      </c>
      <c r="J214" s="26"/>
      <c r="K214" s="22"/>
    </row>
    <row r="215" spans="1:11" x14ac:dyDescent="0.25">
      <c r="A215" s="31">
        <v>9</v>
      </c>
      <c r="B215" s="25"/>
      <c r="C215" s="130">
        <f>ROUND($C$206+(A215*'Sch M2-M3'!$P$289),2)</f>
        <v>99.75</v>
      </c>
      <c r="D215" s="130"/>
      <c r="E215" s="130">
        <f>ROUND(($E$206+(A215*'Sch M2-M3'!$U$289)),2)</f>
        <v>96.55</v>
      </c>
      <c r="F215" s="130"/>
      <c r="G215" s="126">
        <f t="shared" si="10"/>
        <v>-3.2000000000000028</v>
      </c>
      <c r="H215" s="31"/>
      <c r="I215" s="12">
        <f t="shared" si="11"/>
        <v>-3.208020050125316E-2</v>
      </c>
      <c r="J215" s="26"/>
      <c r="K215" s="22"/>
    </row>
    <row r="216" spans="1:11" x14ac:dyDescent="0.25">
      <c r="A216" s="31">
        <v>10</v>
      </c>
      <c r="B216" s="25"/>
      <c r="C216" s="130">
        <f>ROUND($C$206+(A216*'Sch M2-M3'!$P$289),2)</f>
        <v>105.34</v>
      </c>
      <c r="D216" s="130"/>
      <c r="E216" s="130">
        <f>ROUND(($E$206+(A216*'Sch M2-M3'!$U$289)),2)</f>
        <v>101.29</v>
      </c>
      <c r="F216" s="130"/>
      <c r="G216" s="126">
        <f t="shared" si="10"/>
        <v>-4.0499999999999972</v>
      </c>
      <c r="H216" s="31"/>
      <c r="I216" s="12">
        <f t="shared" si="11"/>
        <v>-3.8446933738370964E-2</v>
      </c>
      <c r="J216" s="26"/>
      <c r="K216" s="22"/>
    </row>
    <row r="217" spans="1:11" x14ac:dyDescent="0.25">
      <c r="A217" s="31">
        <v>15</v>
      </c>
      <c r="B217" s="25"/>
      <c r="C217" s="130">
        <f>ROUND($C$206+(A217*'Sch M2-M3'!$P$289),2)</f>
        <v>133.29</v>
      </c>
      <c r="D217" s="130"/>
      <c r="E217" s="130">
        <f>ROUND(($E$206+(A217*'Sch M2-M3'!$U$289)),2)</f>
        <v>124.98</v>
      </c>
      <c r="F217" s="130"/>
      <c r="G217" s="126">
        <f t="shared" si="10"/>
        <v>-8.3099999999999881</v>
      </c>
      <c r="H217" s="31"/>
      <c r="I217" s="12">
        <f t="shared" si="11"/>
        <v>-6.2345262210218237E-2</v>
      </c>
      <c r="J217" s="26"/>
      <c r="K217" s="22"/>
    </row>
    <row r="218" spans="1:11" x14ac:dyDescent="0.25">
      <c r="A218" s="31">
        <v>20</v>
      </c>
      <c r="B218" s="25"/>
      <c r="C218" s="130">
        <f>ROUND($C$206+(A218*'Sch M2-M3'!$P$289),2)</f>
        <v>161.22999999999999</v>
      </c>
      <c r="D218" s="130"/>
      <c r="E218" s="130">
        <f>ROUND(($E$206+(A218*'Sch M2-M3'!$U$289)),2)</f>
        <v>148.66999999999999</v>
      </c>
      <c r="F218" s="130"/>
      <c r="G218" s="126">
        <f t="shared" si="10"/>
        <v>-12.560000000000002</v>
      </c>
      <c r="H218" s="31"/>
      <c r="I218" s="12">
        <f t="shared" si="11"/>
        <v>-7.7901135024499177E-2</v>
      </c>
      <c r="J218" s="26"/>
      <c r="K218" s="22"/>
    </row>
    <row r="219" spans="1:11" x14ac:dyDescent="0.25">
      <c r="A219" s="31">
        <v>25</v>
      </c>
      <c r="B219" s="25"/>
      <c r="C219" s="130">
        <f>ROUND($C$206+(A219*'Sch M2-M3'!$P$289),2)</f>
        <v>189.18</v>
      </c>
      <c r="D219" s="130"/>
      <c r="E219" s="130">
        <f>ROUND(($E$206+(A219*'Sch M2-M3'!$U$289)),2)</f>
        <v>172.37</v>
      </c>
      <c r="F219" s="130"/>
      <c r="G219" s="126">
        <f t="shared" si="10"/>
        <v>-16.810000000000002</v>
      </c>
      <c r="H219" s="31"/>
      <c r="I219" s="12">
        <f t="shared" si="11"/>
        <v>-8.8857173062691627E-2</v>
      </c>
      <c r="J219" s="26"/>
      <c r="K219" s="22"/>
    </row>
    <row r="220" spans="1:11" x14ac:dyDescent="0.25">
      <c r="A220" s="31">
        <v>30</v>
      </c>
      <c r="B220" s="25"/>
      <c r="C220" s="130">
        <f>ROUND($C$206+(A220*'Sch M2-M3'!$P$289),2)</f>
        <v>217.13</v>
      </c>
      <c r="D220" s="130"/>
      <c r="E220" s="130">
        <f>ROUND(($E$206+(A220*'Sch M2-M3'!$U$289)),2)</f>
        <v>196.06</v>
      </c>
      <c r="F220" s="130"/>
      <c r="G220" s="126">
        <f t="shared" si="10"/>
        <v>-21.069999999999993</v>
      </c>
      <c r="H220" s="31"/>
      <c r="I220" s="12">
        <f t="shared" si="11"/>
        <v>-9.7038640445815838E-2</v>
      </c>
      <c r="J220" s="26"/>
      <c r="K220" s="22"/>
    </row>
    <row r="221" spans="1:11" x14ac:dyDescent="0.25">
      <c r="A221" s="31">
        <v>35</v>
      </c>
      <c r="B221" s="25"/>
      <c r="C221" s="130">
        <f>ROUND($C$206+(A221*'Sch M2-M3'!$P$289),2)</f>
        <v>245.07</v>
      </c>
      <c r="D221" s="130"/>
      <c r="E221" s="130">
        <f>ROUND(($E$206+(A221*'Sch M2-M3'!$U$289)),2)</f>
        <v>219.75</v>
      </c>
      <c r="F221" s="130"/>
      <c r="G221" s="126">
        <f t="shared" si="10"/>
        <v>-25.319999999999993</v>
      </c>
      <c r="H221" s="31"/>
      <c r="I221" s="12">
        <f t="shared" si="11"/>
        <v>-0.10331741951279223</v>
      </c>
      <c r="J221" s="26"/>
      <c r="K221" s="22"/>
    </row>
    <row r="222" spans="1:11" x14ac:dyDescent="0.25">
      <c r="A222" s="31">
        <v>40</v>
      </c>
      <c r="B222" s="25"/>
      <c r="C222" s="130">
        <f>ROUND($C$206+(A222*'Sch M2-M3'!$P$289),2)</f>
        <v>273.02</v>
      </c>
      <c r="D222" s="130"/>
      <c r="E222" s="130">
        <f>ROUND(($E$206+(A222*'Sch M2-M3'!$U$289)),2)</f>
        <v>243.45</v>
      </c>
      <c r="F222" s="130"/>
      <c r="G222" s="126">
        <f t="shared" si="10"/>
        <v>-29.569999999999993</v>
      </c>
      <c r="H222" s="31"/>
      <c r="I222" s="12">
        <f t="shared" si="11"/>
        <v>-0.10830708373012965</v>
      </c>
      <c r="J222" s="26"/>
      <c r="K222" s="22"/>
    </row>
    <row r="223" spans="1:11" x14ac:dyDescent="0.25">
      <c r="A223" s="31">
        <v>45</v>
      </c>
      <c r="B223" s="25"/>
      <c r="C223" s="130">
        <f>ROUND($C$206+(A223*'Sch M2-M3'!$P$289),2)</f>
        <v>300.95999999999998</v>
      </c>
      <c r="D223" s="130"/>
      <c r="E223" s="130">
        <f>ROUND(($E$206+(A223*'Sch M2-M3'!$U$289)),2)</f>
        <v>267.14</v>
      </c>
      <c r="F223" s="130"/>
      <c r="G223" s="126">
        <f t="shared" si="10"/>
        <v>-33.819999999999993</v>
      </c>
      <c r="H223" s="31"/>
      <c r="I223" s="12">
        <f t="shared" si="11"/>
        <v>-0.11237373737373736</v>
      </c>
      <c r="J223" s="26"/>
      <c r="K223" s="22"/>
    </row>
    <row r="224" spans="1:11" x14ac:dyDescent="0.25">
      <c r="A224" s="31">
        <v>50</v>
      </c>
      <c r="B224" s="25"/>
      <c r="C224" s="130">
        <f>ROUND($C$206+(A224*'Sch M2-M3'!$P$289),2)</f>
        <v>328.91</v>
      </c>
      <c r="D224" s="130"/>
      <c r="E224" s="130">
        <f>ROUND(($E$206+(A224*'Sch M2-M3'!$U$289)),2)</f>
        <v>290.83999999999997</v>
      </c>
      <c r="F224" s="130"/>
      <c r="G224" s="126">
        <f t="shared" si="10"/>
        <v>-38.07000000000005</v>
      </c>
      <c r="H224" s="31"/>
      <c r="I224" s="12">
        <f t="shared" si="11"/>
        <v>-0.11574594873977698</v>
      </c>
      <c r="J224" s="26"/>
      <c r="K224" s="22"/>
    </row>
    <row r="225" spans="1:11" x14ac:dyDescent="0.25">
      <c r="A225" s="31">
        <v>75</v>
      </c>
      <c r="B225" s="25"/>
      <c r="C225" s="130">
        <f>ROUND($C$206+(A225*'Sch M2-M3'!$P$289),2)</f>
        <v>468.64</v>
      </c>
      <c r="D225" s="130"/>
      <c r="E225" s="130">
        <f>ROUND(($E$206+(A225*'Sch M2-M3'!$U$289)),2)</f>
        <v>409.3</v>
      </c>
      <c r="F225" s="130"/>
      <c r="G225" s="126">
        <f t="shared" si="10"/>
        <v>-59.339999999999975</v>
      </c>
      <c r="H225" s="31"/>
      <c r="I225" s="12">
        <f t="shared" si="11"/>
        <v>-0.12662171389552743</v>
      </c>
      <c r="J225" s="26"/>
      <c r="K225" s="22"/>
    </row>
    <row r="226" spans="1:11" x14ac:dyDescent="0.25">
      <c r="A226" s="31">
        <v>100</v>
      </c>
      <c r="B226" s="25"/>
      <c r="C226" s="130">
        <f>ROUND($C$206+(A226*'Sch M2-M3'!$P$289),2)</f>
        <v>608.37</v>
      </c>
      <c r="D226" s="130"/>
      <c r="E226" s="130">
        <f>ROUND(($E$206+(A226*'Sch M2-M3'!$U$289)),2)</f>
        <v>527.77</v>
      </c>
      <c r="F226" s="130"/>
      <c r="G226" s="126">
        <f t="shared" si="10"/>
        <v>-80.600000000000023</v>
      </c>
      <c r="H226" s="31"/>
      <c r="I226" s="12">
        <f t="shared" si="11"/>
        <v>-0.13248516527770932</v>
      </c>
      <c r="J226" s="26"/>
      <c r="K226" s="22"/>
    </row>
    <row r="227" spans="1:11" x14ac:dyDescent="0.25">
      <c r="A227" s="31"/>
      <c r="B227" s="25"/>
      <c r="C227" s="25"/>
      <c r="D227" s="25"/>
      <c r="E227" s="25"/>
      <c r="F227" s="25"/>
      <c r="G227" s="25"/>
      <c r="H227" s="25"/>
      <c r="I227" s="31"/>
      <c r="J227" s="26"/>
      <c r="K227" s="26"/>
    </row>
    <row r="228" spans="1:11" x14ac:dyDescent="0.25">
      <c r="A228" s="31" t="s">
        <v>240</v>
      </c>
      <c r="B228" s="25"/>
      <c r="C228" s="25"/>
      <c r="D228" s="25"/>
      <c r="E228" s="25"/>
      <c r="F228" s="25"/>
      <c r="G228" s="25"/>
      <c r="H228" s="25"/>
      <c r="I228" s="31"/>
      <c r="J228" s="26"/>
      <c r="K228" s="26"/>
    </row>
    <row r="229" spans="1:11" x14ac:dyDescent="0.25">
      <c r="A229" s="127">
        <f>'Link in'!D136</f>
        <v>8.9054236111111127</v>
      </c>
      <c r="B229" s="25"/>
      <c r="C229" s="23">
        <f>ROUND($C$206+(A229*'Sch M2-M3'!$P$289),2)</f>
        <v>99.22</v>
      </c>
      <c r="D229" s="125"/>
      <c r="E229" s="23">
        <f>ROUND(($E$206+(A229*'Sch M2-M3'!$U$289)),2)</f>
        <v>96.1</v>
      </c>
      <c r="F229" s="125"/>
      <c r="G229" s="23">
        <f>+E229-C229</f>
        <v>-3.1200000000000045</v>
      </c>
      <c r="H229" s="31"/>
      <c r="I229" s="12">
        <f>+G229/C229</f>
        <v>-3.1445273130417298E-2</v>
      </c>
      <c r="J229" s="26"/>
    </row>
    <row r="230" spans="1:11" x14ac:dyDescent="0.25">
      <c r="A230" s="31"/>
      <c r="B230" s="25"/>
      <c r="C230" s="130"/>
      <c r="D230" s="131"/>
      <c r="E230" s="130"/>
      <c r="F230" s="131"/>
      <c r="G230" s="126"/>
      <c r="H230" s="31"/>
      <c r="I230" s="12"/>
      <c r="J230" s="26"/>
    </row>
    <row r="231" spans="1:11" x14ac:dyDescent="0.25">
      <c r="A231" s="79"/>
      <c r="B231" s="26"/>
      <c r="C231" s="26"/>
      <c r="D231" s="26"/>
      <c r="E231" s="26"/>
      <c r="F231" s="26"/>
      <c r="G231" s="26"/>
      <c r="H231" s="26"/>
      <c r="I231" s="30"/>
      <c r="J231" s="26"/>
    </row>
    <row r="233" spans="1:11" x14ac:dyDescent="0.25">
      <c r="A233" s="204" t="str">
        <f>A156</f>
        <v>Kentucky American Water Company</v>
      </c>
      <c r="B233" s="204"/>
      <c r="C233" s="204"/>
      <c r="D233" s="204"/>
      <c r="E233" s="204"/>
      <c r="F233" s="204"/>
      <c r="G233" s="204"/>
      <c r="H233" s="204"/>
      <c r="I233" s="204"/>
      <c r="J233" s="204"/>
    </row>
    <row r="234" spans="1:11" x14ac:dyDescent="0.25">
      <c r="A234" s="204" t="str">
        <f>A157</f>
        <v>Case No. 2026-00094</v>
      </c>
      <c r="B234" s="204"/>
      <c r="C234" s="204"/>
      <c r="D234" s="204"/>
      <c r="E234" s="204"/>
      <c r="F234" s="204"/>
      <c r="G234" s="204"/>
      <c r="H234" s="204"/>
      <c r="I234" s="204"/>
      <c r="J234" s="204"/>
    </row>
    <row r="235" spans="1:11" x14ac:dyDescent="0.25">
      <c r="A235" s="204" t="str">
        <f>A158</f>
        <v>Forecast Year (12 Months Ending December 31, 2027)</v>
      </c>
      <c r="B235" s="204"/>
      <c r="C235" s="204"/>
      <c r="D235" s="204"/>
      <c r="E235" s="204"/>
      <c r="F235" s="204"/>
      <c r="G235" s="204"/>
      <c r="H235" s="204"/>
      <c r="I235" s="204"/>
      <c r="J235" s="204"/>
    </row>
    <row r="236" spans="1:11" x14ac:dyDescent="0.25">
      <c r="A236" s="204" t="s">
        <v>277</v>
      </c>
      <c r="B236" s="204"/>
      <c r="C236" s="204"/>
      <c r="D236" s="204"/>
      <c r="E236" s="204"/>
      <c r="F236" s="204"/>
      <c r="G236" s="204"/>
      <c r="H236" s="204"/>
      <c r="I236" s="204"/>
      <c r="J236" s="204"/>
    </row>
    <row r="237" spans="1:11" x14ac:dyDescent="0.25">
      <c r="A237" s="204" t="s">
        <v>245</v>
      </c>
      <c r="B237" s="204"/>
      <c r="C237" s="204"/>
      <c r="D237" s="204"/>
      <c r="E237" s="204"/>
      <c r="F237" s="204"/>
      <c r="G237" s="204"/>
      <c r="H237" s="204"/>
      <c r="I237" s="204"/>
      <c r="J237" s="204"/>
    </row>
    <row r="239" spans="1:11" x14ac:dyDescent="0.25">
      <c r="A239" s="119"/>
      <c r="B239" s="26"/>
      <c r="C239" s="26"/>
      <c r="D239" s="26"/>
      <c r="E239" s="26"/>
      <c r="F239" s="26"/>
      <c r="G239" s="26"/>
      <c r="H239" s="26"/>
      <c r="I239" s="119"/>
      <c r="J239" s="121" t="str">
        <f>+J$8</f>
        <v>Exhibit 37, Schedule N</v>
      </c>
    </row>
    <row r="240" spans="1:11" x14ac:dyDescent="0.25">
      <c r="A240" s="119"/>
      <c r="B240" s="120"/>
      <c r="C240" s="120"/>
      <c r="D240" s="120"/>
      <c r="E240" s="120"/>
      <c r="F240" s="120"/>
      <c r="G240" s="120"/>
      <c r="H240" s="120"/>
      <c r="I240" s="119"/>
      <c r="J240" s="121" t="str">
        <f>+J$9</f>
        <v>KAWC 2026 Rate Case - Exhibit 37 (M,N) Revenue Present &amp; Proposed</v>
      </c>
    </row>
    <row r="241" spans="1:10" x14ac:dyDescent="0.25">
      <c r="A241" s="31"/>
      <c r="B241" s="25"/>
      <c r="C241" s="25"/>
      <c r="D241" s="25"/>
      <c r="E241" s="25"/>
      <c r="F241" s="25"/>
      <c r="G241" s="25"/>
      <c r="H241" s="25"/>
      <c r="I241" s="31"/>
      <c r="J241" s="26"/>
    </row>
    <row r="242" spans="1:10" x14ac:dyDescent="0.25">
      <c r="A242" s="119" t="s">
        <v>236</v>
      </c>
      <c r="B242" s="31"/>
      <c r="C242" s="119" t="s">
        <v>237</v>
      </c>
      <c r="D242" s="119"/>
      <c r="E242" s="119" t="s">
        <v>193</v>
      </c>
      <c r="F242" s="119"/>
      <c r="G242" s="119"/>
      <c r="H242" s="119"/>
      <c r="I242" s="119" t="s">
        <v>238</v>
      </c>
      <c r="J242" s="26"/>
    </row>
    <row r="243" spans="1:10" x14ac:dyDescent="0.25">
      <c r="A243" s="122" t="s">
        <v>239</v>
      </c>
      <c r="B243" s="31"/>
      <c r="C243" s="122" t="s">
        <v>195</v>
      </c>
      <c r="D243" s="119"/>
      <c r="E243" s="122" t="s">
        <v>195</v>
      </c>
      <c r="F243" s="119"/>
      <c r="G243" s="122" t="s">
        <v>183</v>
      </c>
      <c r="H243" s="119"/>
      <c r="I243" s="122" t="s">
        <v>183</v>
      </c>
      <c r="J243" s="26"/>
    </row>
    <row r="244" spans="1:10" x14ac:dyDescent="0.25">
      <c r="A244" s="132" t="s">
        <v>26</v>
      </c>
      <c r="B244" s="31"/>
      <c r="C244" s="23"/>
      <c r="D244" s="123"/>
      <c r="E244" s="23"/>
      <c r="F244" s="123"/>
      <c r="G244" s="133"/>
      <c r="H244" s="31"/>
      <c r="I244" s="12"/>
      <c r="J244" s="26"/>
    </row>
    <row r="245" spans="1:10" x14ac:dyDescent="0.25">
      <c r="A245" s="49" t="s">
        <v>246</v>
      </c>
      <c r="B245" s="25"/>
      <c r="C245" s="23">
        <f>'Sch M2-M3'!P317</f>
        <v>120</v>
      </c>
      <c r="D245" s="130"/>
      <c r="E245" s="23">
        <f>ROUND('Sch M2-M3'!U317,2)</f>
        <v>120</v>
      </c>
      <c r="F245" s="130"/>
      <c r="G245" s="23">
        <f t="shared" ref="G245:G253" si="12">+E245-C245</f>
        <v>0</v>
      </c>
      <c r="H245" s="31"/>
      <c r="I245" s="12">
        <f t="shared" ref="I245:I253" si="13">+G245/C245</f>
        <v>0</v>
      </c>
    </row>
    <row r="246" spans="1:10" x14ac:dyDescent="0.25">
      <c r="A246" s="49" t="s">
        <v>221</v>
      </c>
      <c r="B246" s="25"/>
      <c r="C246" s="130">
        <f>'Sch M2-M3'!P318</f>
        <v>14</v>
      </c>
      <c r="D246" s="130"/>
      <c r="E246" s="130">
        <f>ROUND('Sch M2-M3'!U318,2)</f>
        <v>14</v>
      </c>
      <c r="F246" s="130"/>
      <c r="G246" s="126">
        <f t="shared" si="12"/>
        <v>0</v>
      </c>
      <c r="H246" s="31"/>
      <c r="I246" s="12">
        <f t="shared" si="13"/>
        <v>0</v>
      </c>
    </row>
    <row r="247" spans="1:10" x14ac:dyDescent="0.25">
      <c r="A247" s="49" t="s">
        <v>222</v>
      </c>
      <c r="B247" s="25"/>
      <c r="C247" s="130">
        <f>'Sch M2-M3'!P319</f>
        <v>56</v>
      </c>
      <c r="D247" s="130"/>
      <c r="E247" s="130">
        <f>ROUND('Sch M2-M3'!U319,2)</f>
        <v>56</v>
      </c>
      <c r="F247" s="130"/>
      <c r="G247" s="126">
        <f t="shared" si="12"/>
        <v>0</v>
      </c>
      <c r="H247" s="31"/>
      <c r="I247" s="12">
        <f t="shared" si="13"/>
        <v>0</v>
      </c>
    </row>
    <row r="248" spans="1:10" x14ac:dyDescent="0.25">
      <c r="A248" s="49" t="s">
        <v>223</v>
      </c>
      <c r="B248" s="25"/>
      <c r="C248" s="130">
        <f>'Sch M2-M3'!P320</f>
        <v>125.55</v>
      </c>
      <c r="D248" s="130"/>
      <c r="E248" s="130">
        <f>ROUND('Sch M2-M3'!U320,2)</f>
        <v>125.55</v>
      </c>
      <c r="F248" s="130"/>
      <c r="G248" s="126">
        <f t="shared" si="12"/>
        <v>0</v>
      </c>
      <c r="H248" s="31"/>
      <c r="I248" s="12">
        <f t="shared" si="13"/>
        <v>0</v>
      </c>
    </row>
    <row r="249" spans="1:10" x14ac:dyDescent="0.25">
      <c r="A249" s="49" t="s">
        <v>224</v>
      </c>
      <c r="B249" s="25"/>
      <c r="C249" s="130">
        <f>'Sch M2-M3'!P321</f>
        <v>223</v>
      </c>
      <c r="D249" s="130"/>
      <c r="E249" s="130">
        <f>ROUND('Sch M2-M3'!U321,2)</f>
        <v>223</v>
      </c>
      <c r="F249" s="130"/>
      <c r="G249" s="126">
        <f t="shared" si="12"/>
        <v>0</v>
      </c>
      <c r="H249" s="31"/>
      <c r="I249" s="12">
        <f t="shared" si="13"/>
        <v>0</v>
      </c>
    </row>
    <row r="250" spans="1:10" x14ac:dyDescent="0.25">
      <c r="A250" s="49" t="s">
        <v>225</v>
      </c>
      <c r="B250" s="25"/>
      <c r="C250" s="130">
        <f>'Sch M2-M3'!P322</f>
        <v>348.25</v>
      </c>
      <c r="D250" s="130"/>
      <c r="E250" s="130">
        <f>ROUND('Sch M2-M3'!U322,2)</f>
        <v>348.25</v>
      </c>
      <c r="F250" s="130"/>
      <c r="G250" s="126">
        <f t="shared" si="12"/>
        <v>0</v>
      </c>
      <c r="H250" s="31"/>
      <c r="I250" s="12">
        <f t="shared" si="13"/>
        <v>0</v>
      </c>
    </row>
    <row r="251" spans="1:10" x14ac:dyDescent="0.25">
      <c r="A251" s="49" t="s">
        <v>226</v>
      </c>
      <c r="B251" s="25"/>
      <c r="C251" s="130">
        <f>'Sch M2-M3'!P323</f>
        <v>521.25</v>
      </c>
      <c r="D251" s="130"/>
      <c r="E251" s="130">
        <f>ROUND('Sch M2-M3'!U323,2)</f>
        <v>521.25</v>
      </c>
      <c r="F251" s="130"/>
      <c r="G251" s="126">
        <f t="shared" si="12"/>
        <v>0</v>
      </c>
      <c r="H251" s="31"/>
      <c r="I251" s="12">
        <f t="shared" si="13"/>
        <v>0</v>
      </c>
    </row>
    <row r="252" spans="1:10" x14ac:dyDescent="0.25">
      <c r="A252" s="49" t="s">
        <v>227</v>
      </c>
      <c r="B252" s="25"/>
      <c r="C252" s="130">
        <f>'Sch M2-M3'!P324</f>
        <v>502</v>
      </c>
      <c r="D252" s="130"/>
      <c r="E252" s="130">
        <f>ROUND('Sch M2-M3'!U324,2)</f>
        <v>502</v>
      </c>
      <c r="F252" s="130"/>
      <c r="G252" s="126">
        <f t="shared" si="12"/>
        <v>0</v>
      </c>
      <c r="H252" s="31"/>
      <c r="I252" s="12">
        <f t="shared" si="13"/>
        <v>0</v>
      </c>
    </row>
    <row r="253" spans="1:10" x14ac:dyDescent="0.25">
      <c r="A253" s="49" t="s">
        <v>228</v>
      </c>
      <c r="B253" s="25"/>
      <c r="C253" s="130">
        <f>'Sch M2-M3'!P325</f>
        <v>891.5</v>
      </c>
      <c r="D253" s="130"/>
      <c r="E253" s="130">
        <f>ROUND('Sch M2-M3'!U325,2)</f>
        <v>891.5</v>
      </c>
      <c r="F253" s="130"/>
      <c r="G253" s="126">
        <f t="shared" si="12"/>
        <v>0</v>
      </c>
      <c r="H253" s="31"/>
      <c r="I253" s="12">
        <f t="shared" si="13"/>
        <v>0</v>
      </c>
    </row>
    <row r="254" spans="1:10" x14ac:dyDescent="0.25">
      <c r="A254" s="31"/>
      <c r="B254" s="25"/>
      <c r="C254" s="130"/>
      <c r="D254" s="130"/>
      <c r="E254" s="130"/>
      <c r="F254" s="130"/>
      <c r="G254" s="134"/>
      <c r="H254" s="31"/>
      <c r="I254" s="12"/>
    </row>
    <row r="255" spans="1:10" x14ac:dyDescent="0.25">
      <c r="A255" s="132" t="s">
        <v>37</v>
      </c>
      <c r="B255" s="25"/>
      <c r="C255" s="130"/>
      <c r="D255" s="130"/>
      <c r="E255" s="130"/>
      <c r="F255" s="130"/>
      <c r="G255" s="134"/>
      <c r="H255" s="31"/>
      <c r="I255" s="12"/>
    </row>
    <row r="256" spans="1:10" x14ac:dyDescent="0.25">
      <c r="A256" s="49" t="s">
        <v>247</v>
      </c>
      <c r="B256" s="25"/>
      <c r="C256" s="23">
        <f>'Sch M2-M3'!P342</f>
        <v>75</v>
      </c>
      <c r="D256" s="130"/>
      <c r="E256" s="23">
        <f>ROUND('Sch M2-M3'!U342,2)</f>
        <v>11.53</v>
      </c>
      <c r="F256" s="130"/>
      <c r="G256" s="23">
        <f>+E256-C256</f>
        <v>-63.47</v>
      </c>
      <c r="H256" s="31"/>
      <c r="I256" s="12">
        <f>+G256/C256</f>
        <v>-0.84626666666666661</v>
      </c>
    </row>
    <row r="257" spans="1:10" x14ac:dyDescent="0.25">
      <c r="A257" s="49"/>
      <c r="B257" s="25"/>
      <c r="C257" s="130"/>
      <c r="D257" s="130"/>
      <c r="E257" s="130"/>
      <c r="F257" s="130"/>
      <c r="G257" s="134"/>
      <c r="H257" s="31"/>
      <c r="I257" s="12"/>
    </row>
    <row r="258" spans="1:10" x14ac:dyDescent="0.25">
      <c r="A258" s="135"/>
      <c r="B258" s="25"/>
      <c r="C258" s="130"/>
      <c r="D258" s="130"/>
      <c r="E258" s="130"/>
      <c r="F258" s="130"/>
      <c r="G258" s="134"/>
      <c r="H258" s="31"/>
      <c r="I258" s="12"/>
    </row>
    <row r="259" spans="1:10" x14ac:dyDescent="0.25">
      <c r="A259" s="31"/>
      <c r="B259" s="25"/>
      <c r="C259" s="125"/>
      <c r="D259" s="130"/>
      <c r="E259" s="130"/>
      <c r="F259" s="130"/>
      <c r="G259" s="134"/>
      <c r="H259" s="31"/>
      <c r="I259" s="12"/>
    </row>
    <row r="260" spans="1:10" x14ac:dyDescent="0.25">
      <c r="A260" s="204" t="s">
        <v>251</v>
      </c>
      <c r="B260" s="204"/>
      <c r="C260" s="204"/>
      <c r="D260" s="204"/>
      <c r="E260" s="204"/>
      <c r="F260" s="204"/>
      <c r="G260" s="204"/>
      <c r="H260" s="204"/>
      <c r="I260" s="204"/>
      <c r="J260" s="204"/>
    </row>
    <row r="261" spans="1:10" x14ac:dyDescent="0.25">
      <c r="A261" s="204" t="str">
        <f>$A$3</f>
        <v>Case No. 2026-00094</v>
      </c>
      <c r="B261" s="204"/>
      <c r="C261" s="204"/>
      <c r="D261" s="204"/>
      <c r="E261" s="204"/>
      <c r="F261" s="204"/>
      <c r="G261" s="204"/>
      <c r="H261" s="204"/>
      <c r="I261" s="204"/>
      <c r="J261" s="204"/>
    </row>
    <row r="262" spans="1:10" x14ac:dyDescent="0.25">
      <c r="A262" s="204" t="str">
        <f>$A$4</f>
        <v>Forecast Year (12 Months Ending December 31, 2027)</v>
      </c>
      <c r="B262" s="204"/>
      <c r="C262" s="204"/>
      <c r="D262" s="204"/>
      <c r="E262" s="204"/>
      <c r="F262" s="204"/>
      <c r="G262" s="204"/>
      <c r="H262" s="204"/>
      <c r="I262" s="204"/>
      <c r="J262" s="204"/>
    </row>
    <row r="263" spans="1:10" x14ac:dyDescent="0.25">
      <c r="A263" s="205" t="str">
        <f>$A$5</f>
        <v>Typical Bill Comparisons under Present and Proposed Rates</v>
      </c>
      <c r="B263" s="205"/>
      <c r="C263" s="205"/>
      <c r="D263" s="205"/>
      <c r="E263" s="205"/>
      <c r="F263" s="205"/>
      <c r="G263" s="205"/>
      <c r="H263" s="205"/>
      <c r="I263" s="205"/>
      <c r="J263" s="205"/>
    </row>
    <row r="264" spans="1:10" x14ac:dyDescent="0.25">
      <c r="A264" s="204" t="s">
        <v>234</v>
      </c>
      <c r="B264" s="204"/>
      <c r="C264" s="204"/>
      <c r="D264" s="204"/>
      <c r="E264" s="204"/>
      <c r="F264" s="204"/>
      <c r="G264" s="204"/>
      <c r="H264" s="204"/>
      <c r="I264" s="204"/>
      <c r="J264" s="204"/>
    </row>
    <row r="266" spans="1:10" x14ac:dyDescent="0.25">
      <c r="A266" s="119"/>
      <c r="B266" s="120"/>
      <c r="C266" s="120"/>
      <c r="D266" s="120"/>
      <c r="E266" s="120"/>
      <c r="F266" s="120"/>
      <c r="G266" s="120"/>
      <c r="H266" s="120"/>
      <c r="I266" s="119"/>
      <c r="J266" s="121" t="str">
        <f>+J$8</f>
        <v>Exhibit 37, Schedule N</v>
      </c>
    </row>
    <row r="267" spans="1:10" x14ac:dyDescent="0.25">
      <c r="A267" s="119"/>
      <c r="B267" s="31"/>
      <c r="C267" s="31"/>
      <c r="D267" s="31"/>
      <c r="E267" s="31"/>
      <c r="F267" s="31"/>
      <c r="G267" s="31"/>
      <c r="H267" s="31"/>
      <c r="I267" s="119"/>
      <c r="J267" s="121" t="str">
        <f>+J$9</f>
        <v>KAWC 2026 Rate Case - Exhibit 37 (M,N) Revenue Present &amp; Proposed</v>
      </c>
    </row>
    <row r="268" spans="1:10" x14ac:dyDescent="0.25">
      <c r="A268" s="31"/>
      <c r="B268" s="25"/>
      <c r="C268" s="25"/>
      <c r="D268" s="25"/>
      <c r="E268" s="25"/>
      <c r="F268" s="25"/>
      <c r="G268" s="25"/>
      <c r="H268" s="25"/>
      <c r="I268" s="31"/>
      <c r="J268" s="26"/>
    </row>
    <row r="269" spans="1:10" x14ac:dyDescent="0.25">
      <c r="A269" s="119" t="s">
        <v>236</v>
      </c>
      <c r="B269" s="31"/>
      <c r="C269" s="119" t="s">
        <v>237</v>
      </c>
      <c r="D269" s="119"/>
      <c r="E269" s="119" t="s">
        <v>193</v>
      </c>
      <c r="F269" s="119"/>
      <c r="G269" s="119"/>
      <c r="H269" s="119"/>
      <c r="I269" s="119" t="s">
        <v>238</v>
      </c>
      <c r="J269" s="26"/>
    </row>
    <row r="270" spans="1:10" x14ac:dyDescent="0.25">
      <c r="A270" s="122" t="s">
        <v>239</v>
      </c>
      <c r="B270" s="31"/>
      <c r="C270" s="122" t="s">
        <v>195</v>
      </c>
      <c r="D270" s="119"/>
      <c r="E270" s="122" t="s">
        <v>195</v>
      </c>
      <c r="F270" s="119"/>
      <c r="G270" s="122" t="s">
        <v>183</v>
      </c>
      <c r="H270" s="119"/>
      <c r="I270" s="122" t="s">
        <v>183</v>
      </c>
      <c r="J270" s="26"/>
    </row>
    <row r="271" spans="1:10" x14ac:dyDescent="0.25">
      <c r="A271" s="31">
        <v>0</v>
      </c>
      <c r="B271" s="31"/>
      <c r="C271" s="23">
        <f>ROUND('Sch M2-M3'!$F$371,2)</f>
        <v>29.74</v>
      </c>
      <c r="D271" s="123"/>
      <c r="E271" s="23">
        <f>ROUND('Sch M2-M3'!$U$371,2)</f>
        <v>21.7</v>
      </c>
      <c r="F271" s="123"/>
      <c r="G271" s="23">
        <f t="shared" ref="G271:G291" si="14">+E271-C271</f>
        <v>-8.0399999999999991</v>
      </c>
      <c r="H271" s="31"/>
      <c r="I271" s="12">
        <f t="shared" ref="I271:I291" si="15">+G271/C271</f>
        <v>-0.27034297242770677</v>
      </c>
      <c r="J271" s="26"/>
    </row>
    <row r="272" spans="1:10" x14ac:dyDescent="0.25">
      <c r="A272" s="31">
        <v>1</v>
      </c>
      <c r="B272" s="25"/>
      <c r="C272" s="125">
        <f>C271</f>
        <v>29.74</v>
      </c>
      <c r="D272" s="125"/>
      <c r="E272" s="125">
        <f>ROUND(($E$271+(A272*'Sch M2-M3'!$U$387)),2)</f>
        <v>31.15</v>
      </c>
      <c r="F272" s="125"/>
      <c r="G272" s="126">
        <f t="shared" si="14"/>
        <v>1.4100000000000001</v>
      </c>
      <c r="H272" s="31"/>
      <c r="I272" s="12">
        <f t="shared" si="15"/>
        <v>4.7410894418291868E-2</v>
      </c>
      <c r="J272" s="26"/>
    </row>
    <row r="273" spans="1:10" x14ac:dyDescent="0.25">
      <c r="A273" s="31">
        <v>2</v>
      </c>
      <c r="B273" s="25"/>
      <c r="C273" s="125">
        <f>C271</f>
        <v>29.74</v>
      </c>
      <c r="D273" s="125"/>
      <c r="E273" s="125">
        <f>ROUND(($E$271+(A273*'Sch M2-M3'!$U$387)),2)</f>
        <v>40.61</v>
      </c>
      <c r="F273" s="125"/>
      <c r="G273" s="126">
        <f t="shared" si="14"/>
        <v>10.870000000000001</v>
      </c>
      <c r="H273" s="31"/>
      <c r="I273" s="12">
        <f t="shared" si="15"/>
        <v>0.36550100874243446</v>
      </c>
      <c r="J273" s="26"/>
    </row>
    <row r="274" spans="1:10" x14ac:dyDescent="0.25">
      <c r="A274" s="31">
        <v>3</v>
      </c>
      <c r="B274" s="25"/>
      <c r="C274" s="125">
        <f>ROUND($C$271+((A274-2)*'Sch M2-M3'!$F$388),2)</f>
        <v>40.85</v>
      </c>
      <c r="D274" s="125"/>
      <c r="E274" s="125">
        <f>ROUND(($E$271+(A274*'Sch M2-M3'!$U$387)),2)</f>
        <v>50.06</v>
      </c>
      <c r="F274" s="125"/>
      <c r="G274" s="126">
        <f t="shared" si="14"/>
        <v>9.2100000000000009</v>
      </c>
      <c r="H274" s="31"/>
      <c r="I274" s="12">
        <f t="shared" si="15"/>
        <v>0.22545899632802938</v>
      </c>
      <c r="J274" s="26"/>
    </row>
    <row r="275" spans="1:10" x14ac:dyDescent="0.25">
      <c r="A275" s="31">
        <v>4</v>
      </c>
      <c r="B275" s="25"/>
      <c r="C275" s="125">
        <f>ROUND($C$271+((A275-2)*'Sch M2-M3'!$F$388),2)</f>
        <v>51.96</v>
      </c>
      <c r="D275" s="125"/>
      <c r="E275" s="125">
        <f>ROUND(($E$271+(A275*'Sch M2-M3'!$U$387)),2)</f>
        <v>59.52</v>
      </c>
      <c r="F275" s="125"/>
      <c r="G275" s="126">
        <f t="shared" si="14"/>
        <v>7.5600000000000023</v>
      </c>
      <c r="H275" s="31"/>
      <c r="I275" s="12">
        <f t="shared" si="15"/>
        <v>0.14549653579676677</v>
      </c>
      <c r="J275" s="26"/>
    </row>
    <row r="276" spans="1:10" x14ac:dyDescent="0.25">
      <c r="A276" s="31">
        <v>5</v>
      </c>
      <c r="B276" s="25"/>
      <c r="C276" s="125">
        <f>ROUND($C$271+((A276-2)*'Sch M2-M3'!$F$388),2)</f>
        <v>63.07</v>
      </c>
      <c r="D276" s="125"/>
      <c r="E276" s="125">
        <f>ROUND(($E$271+(A276*'Sch M2-M3'!$U$387)),2)</f>
        <v>68.97</v>
      </c>
      <c r="F276" s="125"/>
      <c r="G276" s="126">
        <f t="shared" si="14"/>
        <v>5.8999999999999986</v>
      </c>
      <c r="H276" s="31"/>
      <c r="I276" s="12">
        <f t="shared" si="15"/>
        <v>9.3546852703345465E-2</v>
      </c>
      <c r="J276" s="26"/>
    </row>
    <row r="277" spans="1:10" x14ac:dyDescent="0.25">
      <c r="A277" s="31">
        <v>6</v>
      </c>
      <c r="B277" s="25"/>
      <c r="C277" s="125">
        <f>ROUND($C$271+((A277-2)*'Sch M2-M3'!$F$388),2)</f>
        <v>74.180000000000007</v>
      </c>
      <c r="D277" s="125"/>
      <c r="E277" s="125">
        <f>ROUND(($E$271+(A277*'Sch M2-M3'!$U$387)),2)</f>
        <v>78.430000000000007</v>
      </c>
      <c r="F277" s="125"/>
      <c r="G277" s="126">
        <f t="shared" si="14"/>
        <v>4.25</v>
      </c>
      <c r="H277" s="31"/>
      <c r="I277" s="12">
        <f t="shared" si="15"/>
        <v>5.7293070908600696E-2</v>
      </c>
      <c r="J277" s="26"/>
    </row>
    <row r="278" spans="1:10" x14ac:dyDescent="0.25">
      <c r="A278" s="31">
        <v>7</v>
      </c>
      <c r="B278" s="25"/>
      <c r="C278" s="125">
        <f>ROUND($C$271+((A278-2)*'Sch M2-M3'!$F$388),2)</f>
        <v>85.29</v>
      </c>
      <c r="D278" s="125"/>
      <c r="E278" s="125">
        <f>ROUND(($E$271+(A278*'Sch M2-M3'!$U$387)),2)</f>
        <v>87.88</v>
      </c>
      <c r="F278" s="125"/>
      <c r="G278" s="126">
        <f t="shared" si="14"/>
        <v>2.5899999999999892</v>
      </c>
      <c r="H278" s="31"/>
      <c r="I278" s="12">
        <f t="shared" si="15"/>
        <v>3.036698323367322E-2</v>
      </c>
      <c r="J278" s="26"/>
    </row>
    <row r="279" spans="1:10" x14ac:dyDescent="0.25">
      <c r="A279" s="31">
        <v>8</v>
      </c>
      <c r="B279" s="25"/>
      <c r="C279" s="125">
        <f>ROUND($C$271+((A279-2)*'Sch M2-M3'!$F$388),2)</f>
        <v>96.4</v>
      </c>
      <c r="D279" s="125"/>
      <c r="E279" s="125">
        <f>ROUND(($E$271+(A279*'Sch M2-M3'!$U$387)),2)</f>
        <v>97.34</v>
      </c>
      <c r="F279" s="125"/>
      <c r="G279" s="126">
        <f t="shared" si="14"/>
        <v>0.93999999999999773</v>
      </c>
      <c r="H279" s="31"/>
      <c r="I279" s="12">
        <f t="shared" si="15"/>
        <v>9.751037344398316E-3</v>
      </c>
      <c r="J279" s="26"/>
    </row>
    <row r="280" spans="1:10" x14ac:dyDescent="0.25">
      <c r="A280" s="31">
        <v>9</v>
      </c>
      <c r="B280" s="25"/>
      <c r="C280" s="125">
        <f>ROUND($C$271+((A280-2)*'Sch M2-M3'!$F$388),2)</f>
        <v>107.51</v>
      </c>
      <c r="D280" s="125"/>
      <c r="E280" s="125">
        <f>ROUND(($E$271+(A280*'Sch M2-M3'!$U$387)),2)</f>
        <v>106.79</v>
      </c>
      <c r="F280" s="125"/>
      <c r="G280" s="126">
        <f t="shared" si="14"/>
        <v>-0.71999999999999886</v>
      </c>
      <c r="H280" s="31"/>
      <c r="I280" s="12">
        <f t="shared" si="15"/>
        <v>-6.69705143707561E-3</v>
      </c>
      <c r="J280" s="26"/>
    </row>
    <row r="281" spans="1:10" x14ac:dyDescent="0.25">
      <c r="A281" s="31">
        <v>10</v>
      </c>
      <c r="B281" s="25"/>
      <c r="C281" s="125">
        <f>ROUND($C$271+((A281-2)*'Sch M2-M3'!$F$388),2)</f>
        <v>118.62</v>
      </c>
      <c r="D281" s="125"/>
      <c r="E281" s="125">
        <f>ROUND(($E$271+(A281*'Sch M2-M3'!$U$387)),2)</f>
        <v>116.25</v>
      </c>
      <c r="F281" s="125"/>
      <c r="G281" s="126">
        <f t="shared" si="14"/>
        <v>-2.3700000000000045</v>
      </c>
      <c r="H281" s="31"/>
      <c r="I281" s="12">
        <f t="shared" si="15"/>
        <v>-1.9979767324228667E-2</v>
      </c>
      <c r="J281" s="26"/>
    </row>
    <row r="282" spans="1:10" x14ac:dyDescent="0.25">
      <c r="A282" s="31">
        <v>15</v>
      </c>
      <c r="B282" s="25"/>
      <c r="C282" s="125">
        <f>ROUND($C$271+((A282-2)*'Sch M2-M3'!$F$388),2)</f>
        <v>174.17</v>
      </c>
      <c r="D282" s="125"/>
      <c r="E282" s="125">
        <f>ROUND(($E$271+(A282*'Sch M2-M3'!$U$387)),2)</f>
        <v>163.52000000000001</v>
      </c>
      <c r="F282" s="125"/>
      <c r="G282" s="126">
        <f t="shared" si="14"/>
        <v>-10.649999999999977</v>
      </c>
      <c r="H282" s="31"/>
      <c r="I282" s="12">
        <f t="shared" si="15"/>
        <v>-6.1147155078371582E-2</v>
      </c>
      <c r="J282" s="26"/>
    </row>
    <row r="283" spans="1:10" x14ac:dyDescent="0.25">
      <c r="A283" s="31">
        <v>20</v>
      </c>
      <c r="B283" s="25"/>
      <c r="C283" s="125">
        <f>ROUND($C$271+((A283-2)*'Sch M2-M3'!$F$388),2)</f>
        <v>229.72</v>
      </c>
      <c r="D283" s="125"/>
      <c r="E283" s="125">
        <f>ROUND(($E$271+(A283*'Sch M2-M3'!$U$387)),2)</f>
        <v>210.79</v>
      </c>
      <c r="F283" s="125"/>
      <c r="G283" s="126">
        <f t="shared" si="14"/>
        <v>-18.930000000000007</v>
      </c>
      <c r="H283" s="31"/>
      <c r="I283" s="12">
        <f t="shared" si="15"/>
        <v>-8.2404666550583344E-2</v>
      </c>
      <c r="J283" s="26"/>
    </row>
    <row r="284" spans="1:10" x14ac:dyDescent="0.25">
      <c r="A284" s="31">
        <v>25</v>
      </c>
      <c r="B284" s="25"/>
      <c r="C284" s="125">
        <f>ROUND($C$271+((A284-2)*'Sch M2-M3'!$F$388),2)</f>
        <v>285.27</v>
      </c>
      <c r="D284" s="125"/>
      <c r="E284" s="125">
        <f>ROUND(($E$271+(A284*'Sch M2-M3'!$U$387)),2)</f>
        <v>258.07</v>
      </c>
      <c r="F284" s="125"/>
      <c r="G284" s="126">
        <f t="shared" si="14"/>
        <v>-27.199999999999989</v>
      </c>
      <c r="H284" s="31"/>
      <c r="I284" s="12">
        <f t="shared" si="15"/>
        <v>-9.5348266554492203E-2</v>
      </c>
      <c r="J284" s="26"/>
    </row>
    <row r="285" spans="1:10" x14ac:dyDescent="0.25">
      <c r="A285" s="31">
        <v>30</v>
      </c>
      <c r="B285" s="25"/>
      <c r="C285" s="125">
        <f>ROUND($C$271+((A285-2)*'Sch M2-M3'!$F$388),2)</f>
        <v>340.82</v>
      </c>
      <c r="D285" s="125"/>
      <c r="E285" s="125">
        <f>ROUND(($E$271+(A285*'Sch M2-M3'!$U$387)),2)</f>
        <v>305.33999999999997</v>
      </c>
      <c r="F285" s="125"/>
      <c r="G285" s="126">
        <f t="shared" si="14"/>
        <v>-35.480000000000018</v>
      </c>
      <c r="H285" s="31"/>
      <c r="I285" s="12">
        <f t="shared" si="15"/>
        <v>-0.10410187195587119</v>
      </c>
      <c r="J285" s="26"/>
    </row>
    <row r="286" spans="1:10" x14ac:dyDescent="0.25">
      <c r="A286" s="31">
        <v>35</v>
      </c>
      <c r="B286" s="25"/>
      <c r="C286" s="125">
        <f>ROUND($C$271+((A286-2)*'Sch M2-M3'!$F$388),2)</f>
        <v>396.37</v>
      </c>
      <c r="D286" s="125"/>
      <c r="E286" s="125">
        <f>ROUND(($E$271+(A286*'Sch M2-M3'!$U$387)),2)</f>
        <v>352.61</v>
      </c>
      <c r="F286" s="125"/>
      <c r="G286" s="126">
        <f t="shared" si="14"/>
        <v>-43.759999999999991</v>
      </c>
      <c r="H286" s="31"/>
      <c r="I286" s="12">
        <f t="shared" si="15"/>
        <v>-0.11040189721724648</v>
      </c>
      <c r="J286" s="26"/>
    </row>
    <row r="287" spans="1:10" x14ac:dyDescent="0.25">
      <c r="A287" s="31">
        <v>40</v>
      </c>
      <c r="B287" s="25"/>
      <c r="C287" s="125">
        <f>ROUND($C$271+((A287-2)*'Sch M2-M3'!$F$388),2)</f>
        <v>451.92</v>
      </c>
      <c r="D287" s="125"/>
      <c r="E287" s="125">
        <f>ROUND(($E$271+(A287*'Sch M2-M3'!$U$387)),2)</f>
        <v>399.89</v>
      </c>
      <c r="F287" s="125"/>
      <c r="G287" s="126">
        <f t="shared" si="14"/>
        <v>-52.03000000000003</v>
      </c>
      <c r="H287" s="31"/>
      <c r="I287" s="12">
        <f t="shared" si="15"/>
        <v>-0.1151309966365729</v>
      </c>
      <c r="J287" s="26"/>
    </row>
    <row r="288" spans="1:10" x14ac:dyDescent="0.25">
      <c r="A288" s="31">
        <v>45</v>
      </c>
      <c r="B288" s="25"/>
      <c r="C288" s="125">
        <f>ROUND($C$271+((A288-2)*'Sch M2-M3'!$F$388),2)</f>
        <v>507.47</v>
      </c>
      <c r="D288" s="125"/>
      <c r="E288" s="125">
        <f>ROUND(($E$271+(A288*'Sch M2-M3'!$U$387)),2)</f>
        <v>447.16</v>
      </c>
      <c r="F288" s="125"/>
      <c r="G288" s="126">
        <f t="shared" si="14"/>
        <v>-60.31</v>
      </c>
      <c r="H288" s="31"/>
      <c r="I288" s="12">
        <f t="shared" si="15"/>
        <v>-0.11884446371214062</v>
      </c>
      <c r="J288" s="26"/>
    </row>
    <row r="289" spans="1:10" x14ac:dyDescent="0.25">
      <c r="A289" s="31">
        <v>50</v>
      </c>
      <c r="B289" s="25"/>
      <c r="C289" s="125">
        <f>ROUND($C$271+((A289-2)*'Sch M2-M3'!$F$388),2)</f>
        <v>563.02</v>
      </c>
      <c r="D289" s="125"/>
      <c r="E289" s="125">
        <f>ROUND(($E$271+(A289*'Sch M2-M3'!$U$387)),2)</f>
        <v>494.44</v>
      </c>
      <c r="F289" s="125"/>
      <c r="G289" s="126">
        <f t="shared" si="14"/>
        <v>-68.579999999999984</v>
      </c>
      <c r="H289" s="31"/>
      <c r="I289" s="12">
        <f t="shared" si="15"/>
        <v>-0.12180739582963303</v>
      </c>
      <c r="J289" s="26"/>
    </row>
    <row r="290" spans="1:10" x14ac:dyDescent="0.25">
      <c r="A290" s="31">
        <v>75</v>
      </c>
      <c r="B290" s="25"/>
      <c r="C290" s="125">
        <f>ROUND($C$271+((A290-2)*'Sch M2-M3'!$F$388),2)</f>
        <v>840.77</v>
      </c>
      <c r="D290" s="125"/>
      <c r="E290" s="125">
        <f>ROUND(($E$271+(A290*'Sch M2-M3'!$U$387)),2)</f>
        <v>730.8</v>
      </c>
      <c r="F290" s="125"/>
      <c r="G290" s="126">
        <f t="shared" si="14"/>
        <v>-109.97000000000003</v>
      </c>
      <c r="H290" s="31"/>
      <c r="I290" s="12">
        <f t="shared" si="15"/>
        <v>-0.13079676962784118</v>
      </c>
      <c r="J290" s="26"/>
    </row>
    <row r="291" spans="1:10" x14ac:dyDescent="0.25">
      <c r="A291" s="31">
        <v>100</v>
      </c>
      <c r="B291" s="25"/>
      <c r="C291" s="125">
        <f>ROUND($C$271+((A291-2)*'Sch M2-M3'!$F$388),2)</f>
        <v>1118.52</v>
      </c>
      <c r="D291" s="125"/>
      <c r="E291" s="125">
        <f>ROUND(($E$271+(A291*'Sch M2-M3'!$U$387)),2)</f>
        <v>967.17</v>
      </c>
      <c r="F291" s="125"/>
      <c r="G291" s="126">
        <f t="shared" si="14"/>
        <v>-151.35000000000002</v>
      </c>
      <c r="H291" s="31"/>
      <c r="I291" s="12">
        <f t="shared" si="15"/>
        <v>-0.13531273468511965</v>
      </c>
      <c r="J291" s="26"/>
    </row>
    <row r="292" spans="1:10" x14ac:dyDescent="0.25">
      <c r="A292" s="31"/>
      <c r="B292" s="25"/>
      <c r="C292" s="125"/>
      <c r="D292" s="125"/>
      <c r="E292" s="125"/>
      <c r="F292" s="125"/>
      <c r="G292" s="125"/>
      <c r="H292" s="25"/>
      <c r="I292" s="31"/>
      <c r="J292" s="26"/>
    </row>
    <row r="293" spans="1:10" x14ac:dyDescent="0.25">
      <c r="A293" s="31" t="s">
        <v>240</v>
      </c>
      <c r="B293" s="25"/>
      <c r="C293" s="125"/>
      <c r="D293" s="125"/>
      <c r="E293" s="125"/>
      <c r="F293" s="125"/>
      <c r="G293" s="125"/>
      <c r="H293" s="25"/>
      <c r="I293" s="12"/>
      <c r="J293" s="26"/>
    </row>
    <row r="294" spans="1:10" x14ac:dyDescent="0.25">
      <c r="A294" s="127">
        <f>'Link in'!G131</f>
        <v>4.0672262693156735</v>
      </c>
      <c r="B294" s="25"/>
      <c r="C294" s="23">
        <f>ROUND($C$271+((A294-2)*'Sch M2-M3'!$F$388),2)</f>
        <v>52.71</v>
      </c>
      <c r="D294" s="125"/>
      <c r="E294" s="23">
        <f>ROUND(($E$271+(A294*'Sch M2-M3'!$U$387)),2)</f>
        <v>60.15</v>
      </c>
      <c r="F294" s="125"/>
      <c r="G294" s="23">
        <f>+E294-C294</f>
        <v>7.4399999999999977</v>
      </c>
      <c r="H294" s="31"/>
      <c r="I294" s="12">
        <f>+G294/C294</f>
        <v>0.14114968696642</v>
      </c>
      <c r="J294" s="26"/>
    </row>
    <row r="297" spans="1:10" x14ac:dyDescent="0.25">
      <c r="A297" s="204" t="str">
        <f>A260</f>
        <v>Livingston</v>
      </c>
      <c r="B297" s="204"/>
      <c r="C297" s="204"/>
      <c r="D297" s="204"/>
      <c r="E297" s="204"/>
      <c r="F297" s="204"/>
      <c r="G297" s="204"/>
      <c r="H297" s="204"/>
      <c r="I297" s="204"/>
      <c r="J297" s="204"/>
    </row>
    <row r="298" spans="1:10" x14ac:dyDescent="0.25">
      <c r="A298" s="204" t="str">
        <f t="shared" ref="A298:A300" si="16">A261</f>
        <v>Case No. 2026-00094</v>
      </c>
      <c r="B298" s="204"/>
      <c r="C298" s="204"/>
      <c r="D298" s="204"/>
      <c r="E298" s="204"/>
      <c r="F298" s="204"/>
      <c r="G298" s="204"/>
      <c r="H298" s="204"/>
      <c r="I298" s="204"/>
      <c r="J298" s="204"/>
    </row>
    <row r="299" spans="1:10" x14ac:dyDescent="0.25">
      <c r="A299" s="204" t="str">
        <f t="shared" si="16"/>
        <v>Forecast Year (12 Months Ending December 31, 2027)</v>
      </c>
      <c r="B299" s="204"/>
      <c r="C299" s="204"/>
      <c r="D299" s="204"/>
      <c r="E299" s="204"/>
      <c r="F299" s="204"/>
      <c r="G299" s="204"/>
      <c r="H299" s="204"/>
      <c r="I299" s="204"/>
      <c r="J299" s="204"/>
    </row>
    <row r="300" spans="1:10" ht="14.45" customHeight="1" x14ac:dyDescent="0.25">
      <c r="A300" s="204" t="str">
        <f t="shared" si="16"/>
        <v>Typical Bill Comparisons under Present and Proposed Rates</v>
      </c>
      <c r="B300" s="204"/>
      <c r="C300" s="204"/>
      <c r="D300" s="204"/>
      <c r="E300" s="204"/>
      <c r="F300" s="204"/>
      <c r="G300" s="204"/>
      <c r="H300" s="204"/>
      <c r="I300" s="204"/>
      <c r="J300" s="204"/>
    </row>
    <row r="301" spans="1:10" x14ac:dyDescent="0.25">
      <c r="A301" s="204" t="s">
        <v>241</v>
      </c>
      <c r="B301" s="204"/>
      <c r="C301" s="204"/>
      <c r="D301" s="204"/>
      <c r="E301" s="204"/>
      <c r="F301" s="204"/>
      <c r="G301" s="204"/>
      <c r="H301" s="204"/>
      <c r="I301" s="204"/>
      <c r="J301" s="204"/>
    </row>
    <row r="303" spans="1:10" x14ac:dyDescent="0.25">
      <c r="A303" s="119"/>
      <c r="B303" s="120"/>
      <c r="C303" s="120"/>
      <c r="D303" s="120"/>
      <c r="E303" s="120"/>
      <c r="F303" s="120"/>
      <c r="G303" s="120"/>
      <c r="H303" s="120"/>
      <c r="I303" s="119"/>
      <c r="J303" s="121" t="str">
        <f>+J$8</f>
        <v>Exhibit 37, Schedule N</v>
      </c>
    </row>
    <row r="304" spans="1:10" x14ac:dyDescent="0.25">
      <c r="A304" s="119"/>
      <c r="B304" s="31"/>
      <c r="C304" s="31"/>
      <c r="D304" s="31"/>
      <c r="E304" s="31"/>
      <c r="F304" s="31"/>
      <c r="G304" s="31"/>
      <c r="H304" s="31"/>
      <c r="I304" s="119"/>
      <c r="J304" s="121" t="str">
        <f>+J$9</f>
        <v>KAWC 2026 Rate Case - Exhibit 37 (M,N) Revenue Present &amp; Proposed</v>
      </c>
    </row>
    <row r="305" spans="1:10" x14ac:dyDescent="0.25">
      <c r="A305" s="31"/>
      <c r="B305" s="25"/>
      <c r="C305" s="25"/>
      <c r="D305" s="25"/>
      <c r="E305" s="25"/>
      <c r="F305" s="25"/>
      <c r="G305" s="25"/>
      <c r="H305" s="25"/>
      <c r="I305" s="31"/>
      <c r="J305" s="26"/>
    </row>
    <row r="306" spans="1:10" x14ac:dyDescent="0.25">
      <c r="A306" s="119" t="s">
        <v>236</v>
      </c>
      <c r="B306" s="31"/>
      <c r="C306" s="119" t="s">
        <v>237</v>
      </c>
      <c r="D306" s="119"/>
      <c r="E306" s="119" t="s">
        <v>193</v>
      </c>
      <c r="F306" s="119"/>
      <c r="G306" s="119"/>
      <c r="H306" s="119"/>
      <c r="I306" s="119" t="s">
        <v>238</v>
      </c>
      <c r="J306" s="26"/>
    </row>
    <row r="307" spans="1:10" x14ac:dyDescent="0.25">
      <c r="A307" s="122" t="s">
        <v>239</v>
      </c>
      <c r="B307" s="31"/>
      <c r="C307" s="122" t="s">
        <v>195</v>
      </c>
      <c r="D307" s="119"/>
      <c r="E307" s="122" t="s">
        <v>195</v>
      </c>
      <c r="F307" s="119"/>
      <c r="G307" s="122" t="s">
        <v>183</v>
      </c>
      <c r="H307" s="119"/>
      <c r="I307" s="122" t="s">
        <v>183</v>
      </c>
      <c r="J307" s="26"/>
    </row>
    <row r="308" spans="1:10" x14ac:dyDescent="0.25">
      <c r="A308" s="31">
        <v>0</v>
      </c>
      <c r="B308" s="31"/>
      <c r="C308" s="23">
        <f>ROUND('Sch M2-M3'!$F$419,2)</f>
        <v>29.74</v>
      </c>
      <c r="D308" s="123"/>
      <c r="E308" s="23">
        <f>ROUND('Sch M2-M3'!$U$419,2)</f>
        <v>21.7</v>
      </c>
      <c r="F308" s="123"/>
      <c r="G308" s="23">
        <f t="shared" ref="G308:G328" si="17">+E308-C308</f>
        <v>-8.0399999999999991</v>
      </c>
      <c r="H308" s="31"/>
      <c r="I308" s="12">
        <f t="shared" ref="I308:I328" si="18">+G308/C308</f>
        <v>-0.27034297242770677</v>
      </c>
      <c r="J308" s="26"/>
    </row>
    <row r="309" spans="1:10" x14ac:dyDescent="0.25">
      <c r="A309" s="31">
        <v>1</v>
      </c>
      <c r="B309" s="25"/>
      <c r="C309" s="125">
        <f>C308</f>
        <v>29.74</v>
      </c>
      <c r="D309" s="125"/>
      <c r="E309" s="125">
        <f>ROUND(($E$308+(A309*'Sch M2-M3'!$U$435)),2)</f>
        <v>31.32</v>
      </c>
      <c r="F309" s="125"/>
      <c r="G309" s="126">
        <f t="shared" si="17"/>
        <v>1.5800000000000018</v>
      </c>
      <c r="H309" s="31"/>
      <c r="I309" s="12">
        <f t="shared" si="18"/>
        <v>5.3127101546738463E-2</v>
      </c>
      <c r="J309" s="26"/>
    </row>
    <row r="310" spans="1:10" x14ac:dyDescent="0.25">
      <c r="A310" s="31">
        <v>2</v>
      </c>
      <c r="B310" s="25"/>
      <c r="C310" s="125">
        <f>C308</f>
        <v>29.74</v>
      </c>
      <c r="D310" s="125"/>
      <c r="E310" s="125">
        <f>ROUND(($E$308+(A310*'Sch M2-M3'!$U$435)),2)</f>
        <v>40.950000000000003</v>
      </c>
      <c r="F310" s="125"/>
      <c r="G310" s="126">
        <f t="shared" si="17"/>
        <v>11.210000000000004</v>
      </c>
      <c r="H310" s="31"/>
      <c r="I310" s="12">
        <f t="shared" si="18"/>
        <v>0.37693342299932769</v>
      </c>
      <c r="J310" s="26"/>
    </row>
    <row r="311" spans="1:10" x14ac:dyDescent="0.25">
      <c r="A311" s="31">
        <v>3</v>
      </c>
      <c r="B311" s="25"/>
      <c r="C311" s="125">
        <f>ROUND($C$308+((A311-2)*'Sch M2-M3'!$P$436),2)</f>
        <v>40.85</v>
      </c>
      <c r="D311" s="125"/>
      <c r="E311" s="125">
        <f>ROUND(($E$308+(A311*'Sch M2-M3'!$U$435)),2)</f>
        <v>50.57</v>
      </c>
      <c r="F311" s="125"/>
      <c r="G311" s="126">
        <f t="shared" si="17"/>
        <v>9.7199999999999989</v>
      </c>
      <c r="H311" s="31"/>
      <c r="I311" s="12">
        <f t="shared" si="18"/>
        <v>0.23794369645042837</v>
      </c>
      <c r="J311" s="26"/>
    </row>
    <row r="312" spans="1:10" x14ac:dyDescent="0.25">
      <c r="A312" s="31">
        <v>4</v>
      </c>
      <c r="B312" s="25"/>
      <c r="C312" s="125">
        <f>ROUND($C$308+((A312-2)*'Sch M2-M3'!$P$436),2)</f>
        <v>51.96</v>
      </c>
      <c r="D312" s="125"/>
      <c r="E312" s="125">
        <f>ROUND(($E$308+(A312*'Sch M2-M3'!$U$435)),2)</f>
        <v>60.2</v>
      </c>
      <c r="F312" s="125"/>
      <c r="G312" s="126">
        <f t="shared" si="17"/>
        <v>8.240000000000002</v>
      </c>
      <c r="H312" s="31"/>
      <c r="I312" s="12">
        <f t="shared" si="18"/>
        <v>0.15858352578906856</v>
      </c>
      <c r="J312" s="26"/>
    </row>
    <row r="313" spans="1:10" x14ac:dyDescent="0.25">
      <c r="A313" s="31">
        <v>5</v>
      </c>
      <c r="B313" s="25"/>
      <c r="C313" s="125">
        <f>ROUND($C$308+((A313-2)*'Sch M2-M3'!$P$436),2)</f>
        <v>63.07</v>
      </c>
      <c r="D313" s="125"/>
      <c r="E313" s="125">
        <f>ROUND(($E$308+(A313*'Sch M2-M3'!$U$435)),2)</f>
        <v>69.819999999999993</v>
      </c>
      <c r="F313" s="125"/>
      <c r="G313" s="126">
        <f t="shared" si="17"/>
        <v>6.7499999999999929</v>
      </c>
      <c r="H313" s="31"/>
      <c r="I313" s="12">
        <f t="shared" si="18"/>
        <v>0.10702394165213244</v>
      </c>
      <c r="J313" s="26"/>
    </row>
    <row r="314" spans="1:10" x14ac:dyDescent="0.25">
      <c r="A314" s="31">
        <v>6</v>
      </c>
      <c r="B314" s="25"/>
      <c r="C314" s="125">
        <f>ROUND($C$308+((A314-2)*'Sch M2-M3'!$P$436),2)</f>
        <v>74.180000000000007</v>
      </c>
      <c r="D314" s="125"/>
      <c r="E314" s="125">
        <f>ROUND(($E$308+(A314*'Sch M2-M3'!$U$435)),2)</f>
        <v>79.45</v>
      </c>
      <c r="F314" s="125"/>
      <c r="G314" s="126">
        <f t="shared" si="17"/>
        <v>5.269999999999996</v>
      </c>
      <c r="H314" s="31"/>
      <c r="I314" s="12">
        <f t="shared" si="18"/>
        <v>7.1043407926664803E-2</v>
      </c>
      <c r="J314" s="26"/>
    </row>
    <row r="315" spans="1:10" x14ac:dyDescent="0.25">
      <c r="A315" s="31">
        <v>7</v>
      </c>
      <c r="B315" s="25"/>
      <c r="C315" s="125">
        <f>ROUND($C$308+((A315-2)*'Sch M2-M3'!$P$436),2)</f>
        <v>85.29</v>
      </c>
      <c r="D315" s="125"/>
      <c r="E315" s="125">
        <f>ROUND(($E$308+(A315*'Sch M2-M3'!$U$435)),2)</f>
        <v>89.07</v>
      </c>
      <c r="F315" s="125"/>
      <c r="G315" s="126">
        <f t="shared" si="17"/>
        <v>3.7799999999999869</v>
      </c>
      <c r="H315" s="31"/>
      <c r="I315" s="12">
        <f t="shared" si="18"/>
        <v>4.4319380935631217E-2</v>
      </c>
      <c r="J315" s="26"/>
    </row>
    <row r="316" spans="1:10" x14ac:dyDescent="0.25">
      <c r="A316" s="31">
        <v>8</v>
      </c>
      <c r="B316" s="25"/>
      <c r="C316" s="125">
        <f>ROUND($C$308+((A316-2)*'Sch M2-M3'!$P$436),2)</f>
        <v>96.4</v>
      </c>
      <c r="D316" s="125"/>
      <c r="E316" s="125">
        <f>ROUND(($E$308+(A316*'Sch M2-M3'!$U$435)),2)</f>
        <v>98.69</v>
      </c>
      <c r="F316" s="125"/>
      <c r="G316" s="126">
        <f t="shared" si="17"/>
        <v>2.289999999999992</v>
      </c>
      <c r="H316" s="31"/>
      <c r="I316" s="12">
        <f t="shared" si="18"/>
        <v>2.3755186721991617E-2</v>
      </c>
      <c r="J316" s="26"/>
    </row>
    <row r="317" spans="1:10" x14ac:dyDescent="0.25">
      <c r="A317" s="31">
        <v>9</v>
      </c>
      <c r="B317" s="25"/>
      <c r="C317" s="125">
        <f>ROUND($C$308+((A317-2)*'Sch M2-M3'!$P$436),2)</f>
        <v>107.51</v>
      </c>
      <c r="D317" s="125"/>
      <c r="E317" s="125">
        <f>ROUND(($E$308+(A317*'Sch M2-M3'!$U$435)),2)</f>
        <v>108.32</v>
      </c>
      <c r="F317" s="125"/>
      <c r="G317" s="126">
        <f t="shared" si="17"/>
        <v>0.80999999999998806</v>
      </c>
      <c r="H317" s="31"/>
      <c r="I317" s="12">
        <f t="shared" si="18"/>
        <v>7.534182866709962E-3</v>
      </c>
      <c r="J317" s="26"/>
    </row>
    <row r="318" spans="1:10" x14ac:dyDescent="0.25">
      <c r="A318" s="31">
        <v>10</v>
      </c>
      <c r="B318" s="25"/>
      <c r="C318" s="125">
        <f>ROUND($C$308+((A318-2)*'Sch M2-M3'!$P$436),2)</f>
        <v>118.62</v>
      </c>
      <c r="D318" s="125"/>
      <c r="E318" s="125">
        <f>ROUND(($E$308+(A318*'Sch M2-M3'!$U$435)),2)</f>
        <v>117.94</v>
      </c>
      <c r="F318" s="125"/>
      <c r="G318" s="126">
        <f t="shared" si="17"/>
        <v>-0.68000000000000682</v>
      </c>
      <c r="H318" s="31"/>
      <c r="I318" s="12">
        <f t="shared" si="18"/>
        <v>-5.7325914685551066E-3</v>
      </c>
      <c r="J318" s="26"/>
    </row>
    <row r="319" spans="1:10" x14ac:dyDescent="0.25">
      <c r="A319" s="31">
        <v>15</v>
      </c>
      <c r="B319" s="25"/>
      <c r="C319" s="125">
        <f>ROUND($C$308+((A319-2)*'Sch M2-M3'!$P$436),2)</f>
        <v>174.17</v>
      </c>
      <c r="D319" s="125"/>
      <c r="E319" s="125">
        <f>ROUND(($E$308+(A319*'Sch M2-M3'!$U$435)),2)</f>
        <v>166.06</v>
      </c>
      <c r="F319" s="125"/>
      <c r="G319" s="126">
        <f t="shared" si="17"/>
        <v>-8.1099999999999852</v>
      </c>
      <c r="H319" s="31"/>
      <c r="I319" s="12">
        <f t="shared" si="18"/>
        <v>-4.6563702130102691E-2</v>
      </c>
      <c r="J319" s="26"/>
    </row>
    <row r="320" spans="1:10" x14ac:dyDescent="0.25">
      <c r="A320" s="31">
        <v>20</v>
      </c>
      <c r="B320" s="25"/>
      <c r="C320" s="125">
        <f>ROUND($C$308+((A320-2)*'Sch M2-M3'!$P$436),2)</f>
        <v>229.72</v>
      </c>
      <c r="D320" s="125"/>
      <c r="E320" s="125">
        <f>ROUND(($E$308+(A320*'Sch M2-M3'!$U$435)),2)</f>
        <v>214.18</v>
      </c>
      <c r="F320" s="125"/>
      <c r="G320" s="126">
        <f t="shared" si="17"/>
        <v>-15.539999999999992</v>
      </c>
      <c r="H320" s="31"/>
      <c r="I320" s="12">
        <f t="shared" si="18"/>
        <v>-6.764757095594634E-2</v>
      </c>
      <c r="J320" s="26"/>
    </row>
    <row r="321" spans="1:12" x14ac:dyDescent="0.25">
      <c r="A321" s="31">
        <v>25</v>
      </c>
      <c r="B321" s="25"/>
      <c r="C321" s="125">
        <f>ROUND($C$308+((A321-2)*'Sch M2-M3'!$P$436),2)</f>
        <v>285.27</v>
      </c>
      <c r="D321" s="125"/>
      <c r="E321" s="125">
        <f>ROUND(($E$308+(A321*'Sch M2-M3'!$U$435)),2)</f>
        <v>262.31</v>
      </c>
      <c r="F321" s="125"/>
      <c r="G321" s="126">
        <f t="shared" si="17"/>
        <v>-22.95999999999998</v>
      </c>
      <c r="H321" s="31"/>
      <c r="I321" s="12">
        <f t="shared" si="18"/>
        <v>-8.0485154415115431E-2</v>
      </c>
      <c r="J321" s="26"/>
      <c r="L321" s="118"/>
    </row>
    <row r="322" spans="1:12" x14ac:dyDescent="0.25">
      <c r="A322" s="31">
        <v>30</v>
      </c>
      <c r="B322" s="25"/>
      <c r="C322" s="125">
        <f>ROUND($C$308+((A322-2)*'Sch M2-M3'!$P$436),2)</f>
        <v>340.82</v>
      </c>
      <c r="D322" s="125"/>
      <c r="E322" s="125">
        <f>ROUND(($E$308+(A322*'Sch M2-M3'!$U$435)),2)</f>
        <v>310.43</v>
      </c>
      <c r="F322" s="125"/>
      <c r="G322" s="126">
        <f t="shared" si="17"/>
        <v>-30.389999999999986</v>
      </c>
      <c r="H322" s="31"/>
      <c r="I322" s="12">
        <f t="shared" si="18"/>
        <v>-8.9167302388357447E-2</v>
      </c>
      <c r="J322" s="26"/>
    </row>
    <row r="323" spans="1:12" x14ac:dyDescent="0.25">
      <c r="A323" s="31">
        <v>35</v>
      </c>
      <c r="B323" s="25"/>
      <c r="C323" s="125">
        <f>ROUND($C$308+((A323-2)*'Sch M2-M3'!$P$436),2)</f>
        <v>396.37</v>
      </c>
      <c r="D323" s="125"/>
      <c r="E323" s="125">
        <f>ROUND(($E$308+(A323*'Sch M2-M3'!$U$435)),2)</f>
        <v>358.55</v>
      </c>
      <c r="F323" s="125"/>
      <c r="G323" s="126">
        <f t="shared" si="17"/>
        <v>-37.819999999999993</v>
      </c>
      <c r="H323" s="31"/>
      <c r="I323" s="12">
        <f t="shared" si="18"/>
        <v>-9.5415899286020622E-2</v>
      </c>
      <c r="J323" s="26"/>
    </row>
    <row r="324" spans="1:12" x14ac:dyDescent="0.25">
      <c r="A324" s="31">
        <v>40</v>
      </c>
      <c r="B324" s="25"/>
      <c r="C324" s="125">
        <f>ROUND($C$308+((A324-2)*'Sch M2-M3'!$P$436),2)</f>
        <v>451.92</v>
      </c>
      <c r="D324" s="125"/>
      <c r="E324" s="125">
        <f>ROUND(($E$308+(A324*'Sch M2-M3'!$U$435)),2)</f>
        <v>406.67</v>
      </c>
      <c r="F324" s="125"/>
      <c r="G324" s="126">
        <f t="shared" si="17"/>
        <v>-45.25</v>
      </c>
      <c r="H324" s="31"/>
      <c r="I324" s="12">
        <f t="shared" si="18"/>
        <v>-0.10012834129934502</v>
      </c>
      <c r="J324" s="26"/>
    </row>
    <row r="325" spans="1:12" x14ac:dyDescent="0.25">
      <c r="A325" s="31">
        <v>45</v>
      </c>
      <c r="B325" s="25"/>
      <c r="C325" s="125">
        <f>ROUND($C$308+((A325-2)*'Sch M2-M3'!$P$436),2)</f>
        <v>507.47</v>
      </c>
      <c r="D325" s="125"/>
      <c r="E325" s="125">
        <f>ROUND(($E$308+(A325*'Sch M2-M3'!$U$435)),2)</f>
        <v>454.79</v>
      </c>
      <c r="F325" s="125"/>
      <c r="G325" s="126">
        <f t="shared" si="17"/>
        <v>-52.680000000000007</v>
      </c>
      <c r="H325" s="31"/>
      <c r="I325" s="12">
        <f t="shared" si="18"/>
        <v>-0.10380909216308354</v>
      </c>
      <c r="J325" s="26"/>
    </row>
    <row r="326" spans="1:12" x14ac:dyDescent="0.25">
      <c r="A326" s="31">
        <v>50</v>
      </c>
      <c r="B326" s="25"/>
      <c r="C326" s="125">
        <f>ROUND($C$308+((A326-2)*'Sch M2-M3'!$P$436),2)</f>
        <v>563.02</v>
      </c>
      <c r="D326" s="125"/>
      <c r="E326" s="125">
        <f>ROUND(($E$308+(A326*'Sch M2-M3'!$U$435)),2)</f>
        <v>502.91</v>
      </c>
      <c r="F326" s="125"/>
      <c r="G326" s="126">
        <f t="shared" si="17"/>
        <v>-60.109999999999957</v>
      </c>
      <c r="H326" s="31"/>
      <c r="I326" s="12">
        <f t="shared" si="18"/>
        <v>-0.10676352527441291</v>
      </c>
      <c r="J326" s="26"/>
    </row>
    <row r="327" spans="1:12" x14ac:dyDescent="0.25">
      <c r="A327" s="31">
        <v>75</v>
      </c>
      <c r="B327" s="25"/>
      <c r="C327" s="125">
        <f>ROUND($C$308+((A327-2)*'Sch M2-M3'!$P$436),2)</f>
        <v>840.77</v>
      </c>
      <c r="D327" s="125"/>
      <c r="E327" s="125">
        <f>ROUND(($E$308+(A327*'Sch M2-M3'!$U$435)),2)</f>
        <v>743.52</v>
      </c>
      <c r="F327" s="125"/>
      <c r="G327" s="126">
        <f t="shared" si="17"/>
        <v>-97.25</v>
      </c>
      <c r="H327" s="31"/>
      <c r="I327" s="12">
        <f t="shared" si="18"/>
        <v>-0.11566778072481178</v>
      </c>
      <c r="J327" s="26"/>
    </row>
    <row r="328" spans="1:12" x14ac:dyDescent="0.25">
      <c r="A328" s="31">
        <v>100</v>
      </c>
      <c r="B328" s="25"/>
      <c r="C328" s="125">
        <f>ROUND($C$308+((A328-2)*'Sch M2-M3'!$P$436),2)</f>
        <v>1118.52</v>
      </c>
      <c r="D328" s="125"/>
      <c r="E328" s="125">
        <f>ROUND(($E$308+(A328*'Sch M2-M3'!$U$435)),2)</f>
        <v>984.12</v>
      </c>
      <c r="F328" s="125"/>
      <c r="G328" s="126">
        <f t="shared" si="17"/>
        <v>-134.39999999999998</v>
      </c>
      <c r="H328" s="31"/>
      <c r="I328" s="12">
        <f t="shared" si="18"/>
        <v>-0.12015878124664733</v>
      </c>
      <c r="J328" s="26"/>
    </row>
    <row r="329" spans="1:12" x14ac:dyDescent="0.25">
      <c r="A329" s="31"/>
      <c r="B329" s="25"/>
      <c r="C329" s="125"/>
      <c r="D329" s="125"/>
      <c r="E329" s="125"/>
      <c r="F329" s="125"/>
      <c r="G329" s="125"/>
      <c r="H329" s="25"/>
      <c r="I329" s="31"/>
      <c r="J329" s="26"/>
    </row>
    <row r="330" spans="1:12" x14ac:dyDescent="0.25">
      <c r="A330" s="31" t="s">
        <v>240</v>
      </c>
      <c r="B330" s="25"/>
      <c r="C330" s="125"/>
      <c r="D330" s="125"/>
      <c r="E330" s="125"/>
      <c r="F330" s="125"/>
      <c r="G330" s="125"/>
      <c r="H330" s="25"/>
      <c r="I330" s="12"/>
      <c r="J330" s="26"/>
    </row>
    <row r="331" spans="1:12" x14ac:dyDescent="0.25">
      <c r="A331" s="127">
        <f>'Link in'!G132</f>
        <v>36.944462121212119</v>
      </c>
      <c r="B331" s="25"/>
      <c r="C331" s="23">
        <f>ROUND($C$308+((A331-2)*'Sch M2-M3'!$F$436),2)</f>
        <v>417.97</v>
      </c>
      <c r="D331" s="125"/>
      <c r="E331" s="23">
        <f>ROUND(($E$308+(A331*'Sch M2-M3'!$U$435)),2)</f>
        <v>377.26</v>
      </c>
      <c r="F331" s="125"/>
      <c r="G331" s="23">
        <f>+E331-C331</f>
        <v>-40.710000000000036</v>
      </c>
      <c r="H331" s="31"/>
      <c r="I331" s="12">
        <f>+G331/C331</f>
        <v>-9.739933488049389E-2</v>
      </c>
      <c r="J331" s="26"/>
    </row>
    <row r="334" spans="1:12" x14ac:dyDescent="0.25">
      <c r="A334" s="204" t="s">
        <v>278</v>
      </c>
      <c r="B334" s="204"/>
      <c r="C334" s="204"/>
      <c r="D334" s="204"/>
      <c r="E334" s="204"/>
      <c r="F334" s="204"/>
      <c r="G334" s="204"/>
      <c r="H334" s="204"/>
      <c r="I334" s="204"/>
      <c r="J334" s="204"/>
    </row>
    <row r="335" spans="1:12" x14ac:dyDescent="0.25">
      <c r="A335" s="204" t="str">
        <f>$A$3</f>
        <v>Case No. 2026-00094</v>
      </c>
      <c r="B335" s="204"/>
      <c r="C335" s="204"/>
      <c r="D335" s="204"/>
      <c r="E335" s="204"/>
      <c r="F335" s="204"/>
      <c r="G335" s="204"/>
      <c r="H335" s="204"/>
      <c r="I335" s="204"/>
      <c r="J335" s="204"/>
    </row>
    <row r="336" spans="1:12" x14ac:dyDescent="0.25">
      <c r="A336" s="204" t="str">
        <f>$A$4</f>
        <v>Forecast Year (12 Months Ending December 31, 2027)</v>
      </c>
      <c r="B336" s="204"/>
      <c r="C336" s="204"/>
      <c r="D336" s="204"/>
      <c r="E336" s="204"/>
      <c r="F336" s="204"/>
      <c r="G336" s="204"/>
      <c r="H336" s="204"/>
      <c r="I336" s="204"/>
      <c r="J336" s="204"/>
    </row>
    <row r="337" spans="1:10" x14ac:dyDescent="0.25">
      <c r="A337" s="205" t="str">
        <f>$A$5</f>
        <v>Typical Bill Comparisons under Present and Proposed Rates</v>
      </c>
      <c r="B337" s="205"/>
      <c r="C337" s="205"/>
      <c r="D337" s="205"/>
      <c r="E337" s="205"/>
      <c r="F337" s="205"/>
      <c r="G337" s="205"/>
      <c r="H337" s="205"/>
      <c r="I337" s="205"/>
      <c r="J337" s="205"/>
    </row>
    <row r="338" spans="1:10" x14ac:dyDescent="0.25">
      <c r="A338" s="204" t="s">
        <v>234</v>
      </c>
      <c r="B338" s="204"/>
      <c r="C338" s="204"/>
      <c r="D338" s="204"/>
      <c r="E338" s="204"/>
      <c r="F338" s="204"/>
      <c r="G338" s="204"/>
      <c r="H338" s="204"/>
      <c r="I338" s="204"/>
      <c r="J338" s="204"/>
    </row>
    <row r="340" spans="1:10" x14ac:dyDescent="0.25">
      <c r="A340" s="119"/>
      <c r="B340" s="120"/>
      <c r="C340" s="120"/>
      <c r="D340" s="120"/>
      <c r="E340" s="120"/>
      <c r="F340" s="120"/>
      <c r="G340" s="120"/>
      <c r="H340" s="120"/>
      <c r="I340" s="119"/>
      <c r="J340" s="121" t="str">
        <f>+J$8</f>
        <v>Exhibit 37, Schedule N</v>
      </c>
    </row>
    <row r="341" spans="1:10" x14ac:dyDescent="0.25">
      <c r="A341" s="119"/>
      <c r="B341" s="31"/>
      <c r="C341" s="31"/>
      <c r="D341" s="31"/>
      <c r="E341" s="31"/>
      <c r="F341" s="31"/>
      <c r="G341" s="31"/>
      <c r="H341" s="31"/>
      <c r="I341" s="119"/>
      <c r="J341" s="121" t="str">
        <f>+J$9</f>
        <v>KAWC 2026 Rate Case - Exhibit 37 (M,N) Revenue Present &amp; Proposed</v>
      </c>
    </row>
    <row r="342" spans="1:10" x14ac:dyDescent="0.25">
      <c r="A342" s="31"/>
      <c r="B342" s="25"/>
      <c r="C342" s="25"/>
      <c r="D342" s="25"/>
      <c r="E342" s="25"/>
      <c r="F342" s="25"/>
      <c r="G342" s="25"/>
      <c r="H342" s="25"/>
      <c r="I342" s="31"/>
      <c r="J342" s="26"/>
    </row>
    <row r="343" spans="1:10" x14ac:dyDescent="0.25">
      <c r="A343" s="119" t="s">
        <v>236</v>
      </c>
      <c r="B343" s="31"/>
      <c r="C343" s="119" t="s">
        <v>237</v>
      </c>
      <c r="D343" s="119"/>
      <c r="E343" s="119" t="s">
        <v>193</v>
      </c>
      <c r="F343" s="119"/>
      <c r="G343" s="119"/>
      <c r="H343" s="119"/>
      <c r="I343" s="119" t="s">
        <v>238</v>
      </c>
      <c r="J343" s="26"/>
    </row>
    <row r="344" spans="1:10" x14ac:dyDescent="0.25">
      <c r="A344" s="122" t="s">
        <v>239</v>
      </c>
      <c r="B344" s="31"/>
      <c r="C344" s="122" t="s">
        <v>195</v>
      </c>
      <c r="D344" s="119"/>
      <c r="E344" s="122" t="s">
        <v>195</v>
      </c>
      <c r="F344" s="119"/>
      <c r="G344" s="122" t="s">
        <v>183</v>
      </c>
      <c r="H344" s="119"/>
      <c r="I344" s="122" t="s">
        <v>183</v>
      </c>
      <c r="J344" s="26"/>
    </row>
    <row r="345" spans="1:10" x14ac:dyDescent="0.25">
      <c r="A345" s="31">
        <v>0</v>
      </c>
      <c r="B345" s="31"/>
      <c r="C345" s="23">
        <f>ROUND('Sch M2-M3'!$P$611+('Sch N'!A345*'Sch M2-M3'!$P$627),2)</f>
        <v>15.78</v>
      </c>
      <c r="D345" s="123"/>
      <c r="E345" s="23">
        <f>ROUND(('Sch M2-M3'!$U$611+('Sch N'!A345*'Sch M2-M3'!$U$627)),2)</f>
        <v>21.7</v>
      </c>
      <c r="F345" s="123"/>
      <c r="G345" s="23">
        <f t="shared" ref="G345:G365" si="19">+E345-C345</f>
        <v>5.92</v>
      </c>
      <c r="H345" s="31"/>
      <c r="I345" s="12">
        <f t="shared" ref="I345:I365" si="20">+G345/C345</f>
        <v>0.37515842839036756</v>
      </c>
      <c r="J345" s="26"/>
    </row>
    <row r="346" spans="1:10" x14ac:dyDescent="0.25">
      <c r="A346" s="31">
        <v>1</v>
      </c>
      <c r="B346" s="25"/>
      <c r="C346" s="125">
        <f>ROUND('Sch M2-M3'!$P$611+('Sch N'!A346*'Sch M2-M3'!$P$627),2)</f>
        <v>22.64</v>
      </c>
      <c r="D346" s="125"/>
      <c r="E346" s="125">
        <f>ROUND(('Sch M2-M3'!$U$611+('Sch N'!A346*'Sch M2-M3'!$U$627)),2)</f>
        <v>31.15</v>
      </c>
      <c r="F346" s="125"/>
      <c r="G346" s="126">
        <f t="shared" si="19"/>
        <v>8.509999999999998</v>
      </c>
      <c r="H346" s="31"/>
      <c r="I346" s="12">
        <f t="shared" si="20"/>
        <v>0.37588339222614831</v>
      </c>
      <c r="J346" s="26"/>
    </row>
    <row r="347" spans="1:10" x14ac:dyDescent="0.25">
      <c r="A347" s="31">
        <v>2</v>
      </c>
      <c r="B347" s="25"/>
      <c r="C347" s="125">
        <f>ROUND('Sch M2-M3'!$P$611+('Sch N'!A347*'Sch M2-M3'!$P$627),2)</f>
        <v>29.49</v>
      </c>
      <c r="D347" s="125"/>
      <c r="E347" s="125">
        <f>ROUND(('Sch M2-M3'!$U$611+('Sch N'!A347*'Sch M2-M3'!$U$627)),2)</f>
        <v>40.61</v>
      </c>
      <c r="F347" s="125"/>
      <c r="G347" s="126">
        <f t="shared" si="19"/>
        <v>11.120000000000001</v>
      </c>
      <c r="H347" s="31"/>
      <c r="I347" s="12">
        <f t="shared" si="20"/>
        <v>0.3770769752458461</v>
      </c>
      <c r="J347" s="26"/>
    </row>
    <row r="348" spans="1:10" x14ac:dyDescent="0.25">
      <c r="A348" s="31">
        <v>3</v>
      </c>
      <c r="B348" s="25"/>
      <c r="C348" s="125">
        <f>ROUND('Sch M2-M3'!$P$611+('Sch N'!A348*'Sch M2-M3'!$P$627),2)</f>
        <v>36.35</v>
      </c>
      <c r="D348" s="125"/>
      <c r="E348" s="125">
        <f>ROUND(('Sch M2-M3'!$U$611+('Sch N'!A348*'Sch M2-M3'!$U$627)),2)</f>
        <v>50.06</v>
      </c>
      <c r="F348" s="125"/>
      <c r="G348" s="126">
        <f t="shared" si="19"/>
        <v>13.71</v>
      </c>
      <c r="H348" s="31"/>
      <c r="I348" s="12">
        <f t="shared" si="20"/>
        <v>0.37716643741403028</v>
      </c>
      <c r="J348" s="26"/>
    </row>
    <row r="349" spans="1:10" x14ac:dyDescent="0.25">
      <c r="A349" s="31">
        <v>4</v>
      </c>
      <c r="B349" s="25"/>
      <c r="C349" s="125">
        <f>ROUND('Sch M2-M3'!$P$611+('Sch N'!A349*'Sch M2-M3'!$P$627),2)</f>
        <v>43.2</v>
      </c>
      <c r="D349" s="125"/>
      <c r="E349" s="125">
        <f>ROUND(('Sch M2-M3'!$U$611+('Sch N'!A349*'Sch M2-M3'!$U$627)),2)</f>
        <v>59.52</v>
      </c>
      <c r="F349" s="125"/>
      <c r="G349" s="126">
        <f t="shared" si="19"/>
        <v>16.32</v>
      </c>
      <c r="H349" s="31"/>
      <c r="I349" s="12">
        <f t="shared" si="20"/>
        <v>0.37777777777777777</v>
      </c>
      <c r="J349" s="26"/>
    </row>
    <row r="350" spans="1:10" x14ac:dyDescent="0.25">
      <c r="A350" s="31">
        <v>5</v>
      </c>
      <c r="B350" s="25"/>
      <c r="C350" s="125">
        <f>ROUND('Sch M2-M3'!$P$611+('Sch N'!A350*'Sch M2-M3'!$P$627),2)</f>
        <v>50.06</v>
      </c>
      <c r="D350" s="125"/>
      <c r="E350" s="125">
        <f>ROUND(('Sch M2-M3'!$U$611+('Sch N'!A350*'Sch M2-M3'!$U$627)),2)</f>
        <v>68.97</v>
      </c>
      <c r="F350" s="125"/>
      <c r="G350" s="126">
        <f t="shared" si="19"/>
        <v>18.909999999999997</v>
      </c>
      <c r="H350" s="31"/>
      <c r="I350" s="12">
        <f t="shared" si="20"/>
        <v>0.37774670395525362</v>
      </c>
      <c r="J350" s="26"/>
    </row>
    <row r="351" spans="1:10" x14ac:dyDescent="0.25">
      <c r="A351" s="31">
        <v>6</v>
      </c>
      <c r="B351" s="25"/>
      <c r="C351" s="125">
        <f>ROUND('Sch M2-M3'!$P$611+('Sch N'!A351*'Sch M2-M3'!$P$627),2)</f>
        <v>56.91</v>
      </c>
      <c r="D351" s="125"/>
      <c r="E351" s="125">
        <f>ROUND(('Sch M2-M3'!$U$611+('Sch N'!A351*'Sch M2-M3'!$U$627)),2)</f>
        <v>78.430000000000007</v>
      </c>
      <c r="F351" s="125"/>
      <c r="G351" s="126">
        <f t="shared" si="19"/>
        <v>21.52000000000001</v>
      </c>
      <c r="H351" s="31"/>
      <c r="I351" s="12">
        <f t="shared" si="20"/>
        <v>0.37814092426638574</v>
      </c>
      <c r="J351" s="26"/>
    </row>
    <row r="352" spans="1:10" x14ac:dyDescent="0.25">
      <c r="A352" s="31">
        <v>7</v>
      </c>
      <c r="B352" s="25"/>
      <c r="C352" s="125">
        <f>ROUND('Sch M2-M3'!$P$611+('Sch N'!A352*'Sch M2-M3'!$P$627),2)</f>
        <v>63.77</v>
      </c>
      <c r="D352" s="125"/>
      <c r="E352" s="125">
        <f>ROUND(('Sch M2-M3'!$U$611+('Sch N'!A352*'Sch M2-M3'!$U$627)),2)</f>
        <v>87.88</v>
      </c>
      <c r="F352" s="125"/>
      <c r="G352" s="126">
        <f t="shared" si="19"/>
        <v>24.109999999999992</v>
      </c>
      <c r="H352" s="31"/>
      <c r="I352" s="12">
        <f t="shared" si="20"/>
        <v>0.37807746589305302</v>
      </c>
      <c r="J352" s="26"/>
    </row>
    <row r="353" spans="1:10" x14ac:dyDescent="0.25">
      <c r="A353" s="31">
        <v>8</v>
      </c>
      <c r="B353" s="25"/>
      <c r="C353" s="125">
        <f>ROUND('Sch M2-M3'!$P$611+('Sch N'!A353*'Sch M2-M3'!$P$627),2)</f>
        <v>70.62</v>
      </c>
      <c r="D353" s="125"/>
      <c r="E353" s="125">
        <f>ROUND(('Sch M2-M3'!$U$611+('Sch N'!A353*'Sch M2-M3'!$U$627)),2)</f>
        <v>97.34</v>
      </c>
      <c r="F353" s="125"/>
      <c r="G353" s="126">
        <f t="shared" si="19"/>
        <v>26.72</v>
      </c>
      <c r="H353" s="31"/>
      <c r="I353" s="12">
        <f t="shared" si="20"/>
        <v>0.37836306995185498</v>
      </c>
      <c r="J353" s="26"/>
    </row>
    <row r="354" spans="1:10" x14ac:dyDescent="0.25">
      <c r="A354" s="31">
        <v>9</v>
      </c>
      <c r="B354" s="25"/>
      <c r="C354" s="125">
        <f>ROUND('Sch M2-M3'!$P$611+('Sch N'!A354*'Sch M2-M3'!$P$627),2)</f>
        <v>77.48</v>
      </c>
      <c r="D354" s="125"/>
      <c r="E354" s="125">
        <f>ROUND(('Sch M2-M3'!$U$611+('Sch N'!A354*'Sch M2-M3'!$U$627)),2)</f>
        <v>106.79</v>
      </c>
      <c r="F354" s="125"/>
      <c r="G354" s="126">
        <f t="shared" si="19"/>
        <v>29.310000000000002</v>
      </c>
      <c r="H354" s="31"/>
      <c r="I354" s="12">
        <f t="shared" si="20"/>
        <v>0.37829117191533301</v>
      </c>
      <c r="J354" s="26"/>
    </row>
    <row r="355" spans="1:10" x14ac:dyDescent="0.25">
      <c r="A355" s="31">
        <v>10</v>
      </c>
      <c r="B355" s="25"/>
      <c r="C355" s="125">
        <f>ROUND('Sch M2-M3'!$P$611+('Sch N'!A355*'Sch M2-M3'!$P$627),2)</f>
        <v>84.33</v>
      </c>
      <c r="D355" s="125"/>
      <c r="E355" s="125">
        <f>ROUND(('Sch M2-M3'!$U$611+('Sch N'!A355*'Sch M2-M3'!$U$627)),2)</f>
        <v>116.25</v>
      </c>
      <c r="F355" s="125"/>
      <c r="G355" s="126">
        <f t="shared" si="19"/>
        <v>31.92</v>
      </c>
      <c r="H355" s="31"/>
      <c r="I355" s="12">
        <f t="shared" si="20"/>
        <v>0.37851298470295269</v>
      </c>
      <c r="J355" s="26"/>
    </row>
    <row r="356" spans="1:10" x14ac:dyDescent="0.25">
      <c r="A356" s="31">
        <v>15</v>
      </c>
      <c r="B356" s="25"/>
      <c r="C356" s="125">
        <f>ROUND('Sch M2-M3'!$P$611+('Sch N'!A356*'Sch M2-M3'!$P$627),2)</f>
        <v>118.61</v>
      </c>
      <c r="D356" s="125"/>
      <c r="E356" s="125">
        <f>ROUND(('Sch M2-M3'!$U$611+('Sch N'!A356*'Sch M2-M3'!$U$627)),2)</f>
        <v>163.52000000000001</v>
      </c>
      <c r="F356" s="125"/>
      <c r="G356" s="126">
        <f t="shared" si="19"/>
        <v>44.910000000000011</v>
      </c>
      <c r="H356" s="31"/>
      <c r="I356" s="12">
        <f t="shared" si="20"/>
        <v>0.37863586544136252</v>
      </c>
      <c r="J356" s="26"/>
    </row>
    <row r="357" spans="1:10" x14ac:dyDescent="0.25">
      <c r="A357" s="31">
        <v>20</v>
      </c>
      <c r="B357" s="25"/>
      <c r="C357" s="125">
        <f>ROUND('Sch M2-M3'!$P$611+('Sch N'!A357*'Sch M2-M3'!$P$627),2)</f>
        <v>152.88</v>
      </c>
      <c r="D357" s="125"/>
      <c r="E357" s="125">
        <f>ROUND(('Sch M2-M3'!$U$611+('Sch N'!A357*'Sch M2-M3'!$U$627)),2)</f>
        <v>210.79</v>
      </c>
      <c r="F357" s="125"/>
      <c r="G357" s="126">
        <f t="shared" si="19"/>
        <v>57.91</v>
      </c>
      <c r="H357" s="31"/>
      <c r="I357" s="12">
        <f t="shared" si="20"/>
        <v>0.37879382522239663</v>
      </c>
      <c r="J357" s="26"/>
    </row>
    <row r="358" spans="1:10" x14ac:dyDescent="0.25">
      <c r="A358" s="31">
        <v>25</v>
      </c>
      <c r="B358" s="25"/>
      <c r="C358" s="125">
        <f>ROUND('Sch M2-M3'!$P$611+('Sch N'!A358*'Sch M2-M3'!$P$627),2)</f>
        <v>187.16</v>
      </c>
      <c r="D358" s="125"/>
      <c r="E358" s="125">
        <f>ROUND(('Sch M2-M3'!$U$611+('Sch N'!A358*'Sch M2-M3'!$U$627)),2)</f>
        <v>258.07</v>
      </c>
      <c r="F358" s="125"/>
      <c r="G358" s="126">
        <f t="shared" si="19"/>
        <v>70.91</v>
      </c>
      <c r="H358" s="31"/>
      <c r="I358" s="12">
        <f t="shared" si="20"/>
        <v>0.37887369095960677</v>
      </c>
      <c r="J358" s="26"/>
    </row>
    <row r="359" spans="1:10" x14ac:dyDescent="0.25">
      <c r="A359" s="31">
        <v>30</v>
      </c>
      <c r="B359" s="25"/>
      <c r="C359" s="125">
        <f>ROUND('Sch M2-M3'!$P$611+('Sch N'!A359*'Sch M2-M3'!$P$627),2)</f>
        <v>221.43</v>
      </c>
      <c r="D359" s="125"/>
      <c r="E359" s="125">
        <f>ROUND(('Sch M2-M3'!$U$611+('Sch N'!A359*'Sch M2-M3'!$U$627)),2)</f>
        <v>305.33999999999997</v>
      </c>
      <c r="F359" s="125"/>
      <c r="G359" s="126">
        <f t="shared" si="19"/>
        <v>83.909999999999968</v>
      </c>
      <c r="H359" s="31"/>
      <c r="I359" s="12">
        <f t="shared" si="20"/>
        <v>0.37894594228424316</v>
      </c>
      <c r="J359" s="26"/>
    </row>
    <row r="360" spans="1:10" x14ac:dyDescent="0.25">
      <c r="A360" s="31">
        <v>35</v>
      </c>
      <c r="B360" s="25"/>
      <c r="C360" s="125">
        <f>ROUND('Sch M2-M3'!$P$611+('Sch N'!A360*'Sch M2-M3'!$P$627),2)</f>
        <v>255.71</v>
      </c>
      <c r="D360" s="125"/>
      <c r="E360" s="125">
        <f>ROUND(('Sch M2-M3'!$U$611+('Sch N'!A360*'Sch M2-M3'!$U$627)),2)</f>
        <v>352.61</v>
      </c>
      <c r="F360" s="125"/>
      <c r="G360" s="126">
        <f t="shared" si="19"/>
        <v>96.9</v>
      </c>
      <c r="H360" s="31"/>
      <c r="I360" s="12">
        <f t="shared" si="20"/>
        <v>0.37894489851785229</v>
      </c>
      <c r="J360" s="26"/>
    </row>
    <row r="361" spans="1:10" x14ac:dyDescent="0.25">
      <c r="A361" s="31">
        <v>40</v>
      </c>
      <c r="B361" s="25"/>
      <c r="C361" s="125">
        <f>ROUND('Sch M2-M3'!$P$611+('Sch N'!A361*'Sch M2-M3'!$P$627),2)</f>
        <v>289.98</v>
      </c>
      <c r="D361" s="125"/>
      <c r="E361" s="125">
        <f>ROUND(('Sch M2-M3'!$U$611+('Sch N'!A361*'Sch M2-M3'!$U$627)),2)</f>
        <v>399.89</v>
      </c>
      <c r="F361" s="125"/>
      <c r="G361" s="126">
        <f t="shared" si="19"/>
        <v>109.90999999999997</v>
      </c>
      <c r="H361" s="31"/>
      <c r="I361" s="12">
        <f t="shared" si="20"/>
        <v>0.37902613973377464</v>
      </c>
      <c r="J361" s="26"/>
    </row>
    <row r="362" spans="1:10" x14ac:dyDescent="0.25">
      <c r="A362" s="31">
        <v>45</v>
      </c>
      <c r="B362" s="25"/>
      <c r="C362" s="125">
        <f>ROUND('Sch M2-M3'!$P$611+('Sch N'!A362*'Sch M2-M3'!$P$627),2)</f>
        <v>324.26</v>
      </c>
      <c r="D362" s="125"/>
      <c r="E362" s="125">
        <f>ROUND(('Sch M2-M3'!$U$611+('Sch N'!A362*'Sch M2-M3'!$U$627)),2)</f>
        <v>447.16</v>
      </c>
      <c r="F362" s="125"/>
      <c r="G362" s="126">
        <f t="shared" si="19"/>
        <v>122.90000000000003</v>
      </c>
      <c r="H362" s="31"/>
      <c r="I362" s="12">
        <f t="shared" si="20"/>
        <v>0.37901683833960415</v>
      </c>
      <c r="J362" s="26"/>
    </row>
    <row r="363" spans="1:10" x14ac:dyDescent="0.25">
      <c r="A363" s="31">
        <v>50</v>
      </c>
      <c r="B363" s="25"/>
      <c r="C363" s="125">
        <f>ROUND('Sch M2-M3'!$P$611+('Sch N'!A363*'Sch M2-M3'!$P$627),2)</f>
        <v>358.53</v>
      </c>
      <c r="D363" s="125"/>
      <c r="E363" s="125">
        <f>ROUND(('Sch M2-M3'!$U$611+('Sch N'!A363*'Sch M2-M3'!$U$627)),2)</f>
        <v>494.44</v>
      </c>
      <c r="F363" s="125"/>
      <c r="G363" s="126">
        <f t="shared" si="19"/>
        <v>135.91000000000003</v>
      </c>
      <c r="H363" s="31"/>
      <c r="I363" s="12">
        <f t="shared" si="20"/>
        <v>0.379075670097342</v>
      </c>
      <c r="J363" s="26"/>
    </row>
    <row r="364" spans="1:10" x14ac:dyDescent="0.25">
      <c r="A364" s="31">
        <v>75</v>
      </c>
      <c r="B364" s="25"/>
      <c r="C364" s="125">
        <f>ROUND('Sch M2-M3'!$P$611+('Sch N'!A364*'Sch M2-M3'!$P$627),2)</f>
        <v>529.91</v>
      </c>
      <c r="D364" s="125"/>
      <c r="E364" s="125">
        <f>ROUND(('Sch M2-M3'!$U$611+('Sch N'!A364*'Sch M2-M3'!$U$627)),2)</f>
        <v>730.8</v>
      </c>
      <c r="F364" s="125"/>
      <c r="G364" s="126">
        <f t="shared" si="19"/>
        <v>200.89</v>
      </c>
      <c r="H364" s="31"/>
      <c r="I364" s="12">
        <f t="shared" si="20"/>
        <v>0.37910211167934177</v>
      </c>
      <c r="J364" s="26"/>
    </row>
    <row r="365" spans="1:10" x14ac:dyDescent="0.25">
      <c r="A365" s="31">
        <v>100</v>
      </c>
      <c r="B365" s="25"/>
      <c r="C365" s="125">
        <f>ROUND('Sch M2-M3'!$P$611+('Sch N'!A365*'Sch M2-M3'!$P$627),2)</f>
        <v>701.28</v>
      </c>
      <c r="D365" s="125"/>
      <c r="E365" s="125">
        <f>ROUND(('Sch M2-M3'!$U$611+('Sch N'!A365*'Sch M2-M3'!$U$627)),2)</f>
        <v>967.17</v>
      </c>
      <c r="F365" s="125"/>
      <c r="G365" s="126">
        <f t="shared" si="19"/>
        <v>265.89</v>
      </c>
      <c r="H365" s="31"/>
      <c r="I365" s="12">
        <f t="shared" si="20"/>
        <v>0.37914955509924708</v>
      </c>
      <c r="J365" s="26"/>
    </row>
    <row r="366" spans="1:10" x14ac:dyDescent="0.25">
      <c r="A366" s="31"/>
      <c r="B366" s="25"/>
      <c r="C366" s="125"/>
      <c r="D366" s="125"/>
      <c r="E366" s="125"/>
      <c r="F366" s="125"/>
      <c r="G366" s="125"/>
      <c r="H366" s="25"/>
      <c r="I366" s="31"/>
      <c r="J366" s="26"/>
    </row>
    <row r="367" spans="1:10" x14ac:dyDescent="0.25">
      <c r="A367" s="31" t="s">
        <v>240</v>
      </c>
      <c r="B367" s="25"/>
      <c r="C367" s="125"/>
      <c r="D367" s="125"/>
      <c r="E367" s="125"/>
      <c r="F367" s="125"/>
      <c r="G367" s="125"/>
      <c r="H367" s="25"/>
      <c r="I367" s="12"/>
      <c r="J367" s="26"/>
    </row>
    <row r="368" spans="1:10" x14ac:dyDescent="0.25">
      <c r="A368" s="127">
        <f>'Link in'!H131</f>
        <v>3.285999984038817</v>
      </c>
      <c r="B368" s="25"/>
      <c r="C368" s="23">
        <f>ROUND($C$345+($A$368*'Sch M2-M3'!$P$627),2)</f>
        <v>38.31</v>
      </c>
      <c r="D368" s="125"/>
      <c r="E368" s="23">
        <f>ROUND(('Sch M2-M3'!$U$611+('Sch N'!A368*'Sch M2-M3'!$U$627)),2)</f>
        <v>52.77</v>
      </c>
      <c r="F368" s="125"/>
      <c r="G368" s="23">
        <f>+E368-C368</f>
        <v>14.46</v>
      </c>
      <c r="H368" s="31"/>
      <c r="I368" s="12">
        <f>+G368/C368</f>
        <v>0.37744714173844951</v>
      </c>
      <c r="J368" s="26"/>
    </row>
    <row r="371" spans="1:10" x14ac:dyDescent="0.25">
      <c r="A371" s="204" t="s">
        <v>278</v>
      </c>
      <c r="B371" s="204"/>
      <c r="C371" s="204"/>
      <c r="D371" s="204"/>
      <c r="E371" s="204"/>
      <c r="F371" s="204"/>
      <c r="G371" s="204"/>
      <c r="H371" s="204"/>
      <c r="I371" s="204"/>
      <c r="J371" s="204"/>
    </row>
    <row r="372" spans="1:10" x14ac:dyDescent="0.25">
      <c r="A372" s="204" t="str">
        <f>$A$3</f>
        <v>Case No. 2026-00094</v>
      </c>
      <c r="B372" s="204"/>
      <c r="C372" s="204"/>
      <c r="D372" s="204"/>
      <c r="E372" s="204"/>
      <c r="F372" s="204"/>
      <c r="G372" s="204"/>
      <c r="H372" s="204"/>
      <c r="I372" s="204"/>
      <c r="J372" s="204"/>
    </row>
    <row r="373" spans="1:10" x14ac:dyDescent="0.25">
      <c r="A373" s="204" t="str">
        <f>$A$4</f>
        <v>Forecast Year (12 Months Ending December 31, 2027)</v>
      </c>
      <c r="B373" s="204"/>
      <c r="C373" s="204"/>
      <c r="D373" s="204"/>
      <c r="E373" s="204"/>
      <c r="F373" s="204"/>
      <c r="G373" s="204"/>
      <c r="H373" s="204"/>
      <c r="I373" s="204"/>
      <c r="J373" s="204"/>
    </row>
    <row r="374" spans="1:10" x14ac:dyDescent="0.25">
      <c r="A374" s="205" t="str">
        <f>$A$5</f>
        <v>Typical Bill Comparisons under Present and Proposed Rates</v>
      </c>
      <c r="B374" s="205"/>
      <c r="C374" s="205"/>
      <c r="D374" s="205"/>
      <c r="E374" s="205"/>
      <c r="F374" s="205"/>
      <c r="G374" s="205"/>
      <c r="H374" s="205"/>
      <c r="I374" s="205"/>
      <c r="J374" s="205"/>
    </row>
    <row r="375" spans="1:10" x14ac:dyDescent="0.25">
      <c r="A375" s="204" t="s">
        <v>241</v>
      </c>
      <c r="B375" s="204"/>
      <c r="C375" s="204"/>
      <c r="D375" s="204"/>
      <c r="E375" s="204"/>
      <c r="F375" s="204"/>
      <c r="G375" s="204"/>
      <c r="H375" s="204"/>
      <c r="I375" s="204"/>
      <c r="J375" s="204"/>
    </row>
    <row r="377" spans="1:10" x14ac:dyDescent="0.25">
      <c r="A377" s="119"/>
      <c r="B377" s="120"/>
      <c r="C377" s="120"/>
      <c r="D377" s="120"/>
      <c r="E377" s="120"/>
      <c r="F377" s="120"/>
      <c r="G377" s="120"/>
      <c r="H377" s="120"/>
      <c r="I377" s="119"/>
      <c r="J377" s="121" t="str">
        <f>+J$8</f>
        <v>Exhibit 37, Schedule N</v>
      </c>
    </row>
    <row r="378" spans="1:10" x14ac:dyDescent="0.25">
      <c r="A378" s="119"/>
      <c r="B378" s="31"/>
      <c r="C378" s="31"/>
      <c r="D378" s="31"/>
      <c r="E378" s="31"/>
      <c r="F378" s="31"/>
      <c r="G378" s="31"/>
      <c r="H378" s="31"/>
      <c r="I378" s="119"/>
      <c r="J378" s="121" t="str">
        <f>+J$9</f>
        <v>KAWC 2026 Rate Case - Exhibit 37 (M,N) Revenue Present &amp; Proposed</v>
      </c>
    </row>
    <row r="379" spans="1:10" x14ac:dyDescent="0.25">
      <c r="A379" s="31"/>
      <c r="B379" s="25"/>
      <c r="C379" s="25"/>
      <c r="D379" s="25"/>
      <c r="E379" s="25"/>
      <c r="F379" s="25"/>
      <c r="G379" s="25"/>
      <c r="H379" s="25"/>
      <c r="I379" s="31"/>
      <c r="J379" s="26"/>
    </row>
    <row r="380" spans="1:10" x14ac:dyDescent="0.25">
      <c r="A380" s="119" t="s">
        <v>236</v>
      </c>
      <c r="B380" s="31"/>
      <c r="C380" s="119" t="s">
        <v>237</v>
      </c>
      <c r="D380" s="119"/>
      <c r="E380" s="119" t="s">
        <v>193</v>
      </c>
      <c r="F380" s="119"/>
      <c r="G380" s="119"/>
      <c r="H380" s="119"/>
      <c r="I380" s="119" t="s">
        <v>238</v>
      </c>
      <c r="J380" s="26"/>
    </row>
    <row r="381" spans="1:10" x14ac:dyDescent="0.25">
      <c r="A381" s="122" t="s">
        <v>239</v>
      </c>
      <c r="B381" s="31"/>
      <c r="C381" s="122" t="s">
        <v>195</v>
      </c>
      <c r="D381" s="119"/>
      <c r="E381" s="122" t="s">
        <v>195</v>
      </c>
      <c r="F381" s="119"/>
      <c r="G381" s="122" t="s">
        <v>183</v>
      </c>
      <c r="H381" s="119"/>
      <c r="I381" s="122" t="s">
        <v>183</v>
      </c>
      <c r="J381" s="26"/>
    </row>
    <row r="382" spans="1:10" x14ac:dyDescent="0.25">
      <c r="A382" s="31">
        <v>0</v>
      </c>
      <c r="B382" s="31"/>
      <c r="C382" s="23">
        <f>ROUND('Sch M2-M3'!$P$659+('Sch N'!A382*'Sch M2-M3'!$P$675),2)</f>
        <v>15.78</v>
      </c>
      <c r="D382" s="123"/>
      <c r="E382" s="23">
        <f>ROUND(('Sch M2-M3'!$U$659+('Sch N'!A382*'Sch M2-M3'!$U$675)),2)</f>
        <v>21.7</v>
      </c>
      <c r="F382" s="123"/>
      <c r="G382" s="23">
        <f t="shared" ref="G382:G402" si="21">+E382-C382</f>
        <v>5.92</v>
      </c>
      <c r="H382" s="31"/>
      <c r="I382" s="12">
        <f t="shared" ref="I382:I402" si="22">+G382/C382</f>
        <v>0.37515842839036756</v>
      </c>
      <c r="J382" s="26"/>
    </row>
    <row r="383" spans="1:10" x14ac:dyDescent="0.25">
      <c r="A383" s="31">
        <v>1</v>
      </c>
      <c r="B383" s="25"/>
      <c r="C383" s="125">
        <f>ROUND('Sch M2-M3'!$P$659+('Sch N'!A383*'Sch M2-M3'!$P$675),2)</f>
        <v>22.64</v>
      </c>
      <c r="D383" s="125"/>
      <c r="E383" s="125">
        <f>ROUND(('Sch M2-M3'!$U$659+('Sch N'!A383*'Sch M2-M3'!$U$675)),2)</f>
        <v>31.32</v>
      </c>
      <c r="F383" s="125"/>
      <c r="G383" s="126">
        <f t="shared" si="21"/>
        <v>8.68</v>
      </c>
      <c r="H383" s="31"/>
      <c r="I383" s="12">
        <f t="shared" si="22"/>
        <v>0.3833922261484099</v>
      </c>
      <c r="J383" s="26"/>
    </row>
    <row r="384" spans="1:10" x14ac:dyDescent="0.25">
      <c r="A384" s="31">
        <v>2</v>
      </c>
      <c r="B384" s="25"/>
      <c r="C384" s="125">
        <f>ROUND('Sch M2-M3'!$P$659+('Sch N'!A384*'Sch M2-M3'!$P$675),2)</f>
        <v>29.49</v>
      </c>
      <c r="D384" s="125"/>
      <c r="E384" s="125">
        <f>ROUND(('Sch M2-M3'!$U$659+('Sch N'!A384*'Sch M2-M3'!$U$675)),2)</f>
        <v>40.950000000000003</v>
      </c>
      <c r="F384" s="125"/>
      <c r="G384" s="126">
        <f t="shared" si="21"/>
        <v>11.460000000000004</v>
      </c>
      <c r="H384" s="31"/>
      <c r="I384" s="12">
        <f t="shared" si="22"/>
        <v>0.38860630722278755</v>
      </c>
      <c r="J384" s="26"/>
    </row>
    <row r="385" spans="1:10" x14ac:dyDescent="0.25">
      <c r="A385" s="31">
        <v>3</v>
      </c>
      <c r="B385" s="25"/>
      <c r="C385" s="125">
        <f>ROUND('Sch M2-M3'!$P$659+('Sch N'!A385*'Sch M2-M3'!$P$675),2)</f>
        <v>36.35</v>
      </c>
      <c r="D385" s="125"/>
      <c r="E385" s="125">
        <f>ROUND(('Sch M2-M3'!$U$659+('Sch N'!A385*'Sch M2-M3'!$U$675)),2)</f>
        <v>50.57</v>
      </c>
      <c r="F385" s="125"/>
      <c r="G385" s="126">
        <f t="shared" si="21"/>
        <v>14.219999999999999</v>
      </c>
      <c r="H385" s="31"/>
      <c r="I385" s="12">
        <f t="shared" si="22"/>
        <v>0.39119669876203572</v>
      </c>
      <c r="J385" s="26"/>
    </row>
    <row r="386" spans="1:10" x14ac:dyDescent="0.25">
      <c r="A386" s="31">
        <v>4</v>
      </c>
      <c r="B386" s="25"/>
      <c r="C386" s="125">
        <f>ROUND('Sch M2-M3'!$P$659+('Sch N'!A386*'Sch M2-M3'!$P$675),2)</f>
        <v>43.2</v>
      </c>
      <c r="D386" s="125"/>
      <c r="E386" s="125">
        <f>ROUND(('Sch M2-M3'!$U$659+('Sch N'!A386*'Sch M2-M3'!$U$675)),2)</f>
        <v>60.2</v>
      </c>
      <c r="F386" s="125"/>
      <c r="G386" s="126">
        <f t="shared" si="21"/>
        <v>17</v>
      </c>
      <c r="H386" s="31"/>
      <c r="I386" s="12">
        <f t="shared" si="22"/>
        <v>0.39351851851851849</v>
      </c>
      <c r="J386" s="26"/>
    </row>
    <row r="387" spans="1:10" x14ac:dyDescent="0.25">
      <c r="A387" s="31">
        <v>5</v>
      </c>
      <c r="B387" s="25"/>
      <c r="C387" s="125">
        <f>ROUND('Sch M2-M3'!$P$659+('Sch N'!A387*'Sch M2-M3'!$P$675),2)</f>
        <v>50.06</v>
      </c>
      <c r="D387" s="125"/>
      <c r="E387" s="125">
        <f>ROUND(('Sch M2-M3'!$U$659+('Sch N'!A387*'Sch M2-M3'!$U$675)),2)</f>
        <v>69.819999999999993</v>
      </c>
      <c r="F387" s="125"/>
      <c r="G387" s="126">
        <f t="shared" si="21"/>
        <v>19.759999999999991</v>
      </c>
      <c r="H387" s="31"/>
      <c r="I387" s="12">
        <f t="shared" si="22"/>
        <v>0.39472632840591271</v>
      </c>
      <c r="J387" s="26"/>
    </row>
    <row r="388" spans="1:10" x14ac:dyDescent="0.25">
      <c r="A388" s="31">
        <v>6</v>
      </c>
      <c r="B388" s="25"/>
      <c r="C388" s="125">
        <f>ROUND('Sch M2-M3'!$P$659+('Sch N'!A388*'Sch M2-M3'!$P$675),2)</f>
        <v>56.91</v>
      </c>
      <c r="D388" s="125"/>
      <c r="E388" s="125">
        <f>ROUND(('Sch M2-M3'!$U$659+('Sch N'!A388*'Sch M2-M3'!$U$675)),2)</f>
        <v>79.45</v>
      </c>
      <c r="F388" s="125"/>
      <c r="G388" s="126">
        <f t="shared" si="21"/>
        <v>22.540000000000006</v>
      </c>
      <c r="H388" s="31"/>
      <c r="I388" s="12">
        <f t="shared" si="22"/>
        <v>0.39606396063960653</v>
      </c>
      <c r="J388" s="26"/>
    </row>
    <row r="389" spans="1:10" x14ac:dyDescent="0.25">
      <c r="A389" s="31">
        <v>7</v>
      </c>
      <c r="B389" s="25"/>
      <c r="C389" s="125">
        <f>ROUND('Sch M2-M3'!$P$659+('Sch N'!A389*'Sch M2-M3'!$P$675),2)</f>
        <v>63.77</v>
      </c>
      <c r="D389" s="125"/>
      <c r="E389" s="125">
        <f>ROUND(('Sch M2-M3'!$U$659+('Sch N'!A389*'Sch M2-M3'!$U$675)),2)</f>
        <v>89.07</v>
      </c>
      <c r="F389" s="125"/>
      <c r="G389" s="126">
        <f t="shared" si="21"/>
        <v>25.29999999999999</v>
      </c>
      <c r="H389" s="31"/>
      <c r="I389" s="12">
        <f t="shared" si="22"/>
        <v>0.39673827818723523</v>
      </c>
      <c r="J389" s="26"/>
    </row>
    <row r="390" spans="1:10" x14ac:dyDescent="0.25">
      <c r="A390" s="31">
        <v>8</v>
      </c>
      <c r="B390" s="25"/>
      <c r="C390" s="125">
        <f>ROUND('Sch M2-M3'!$P$659+('Sch N'!A390*'Sch M2-M3'!$P$675),2)</f>
        <v>70.62</v>
      </c>
      <c r="D390" s="125"/>
      <c r="E390" s="125">
        <f>ROUND(('Sch M2-M3'!$U$659+('Sch N'!A390*'Sch M2-M3'!$U$675)),2)</f>
        <v>98.69</v>
      </c>
      <c r="F390" s="125"/>
      <c r="G390" s="126">
        <f t="shared" si="21"/>
        <v>28.069999999999993</v>
      </c>
      <c r="H390" s="31"/>
      <c r="I390" s="12">
        <f t="shared" si="22"/>
        <v>0.3974794675729254</v>
      </c>
      <c r="J390" s="26"/>
    </row>
    <row r="391" spans="1:10" x14ac:dyDescent="0.25">
      <c r="A391" s="31">
        <v>9</v>
      </c>
      <c r="B391" s="25"/>
      <c r="C391" s="125">
        <f>ROUND('Sch M2-M3'!$P$659+('Sch N'!A391*'Sch M2-M3'!$P$675),2)</f>
        <v>77.48</v>
      </c>
      <c r="D391" s="125"/>
      <c r="E391" s="125">
        <f>ROUND(('Sch M2-M3'!$U$659+('Sch N'!A391*'Sch M2-M3'!$U$675)),2)</f>
        <v>108.32</v>
      </c>
      <c r="F391" s="125"/>
      <c r="G391" s="126">
        <f t="shared" si="21"/>
        <v>30.839999999999989</v>
      </c>
      <c r="H391" s="31"/>
      <c r="I391" s="12">
        <f t="shared" si="22"/>
        <v>0.39803820340733076</v>
      </c>
      <c r="J391" s="26"/>
    </row>
    <row r="392" spans="1:10" x14ac:dyDescent="0.25">
      <c r="A392" s="31">
        <v>10</v>
      </c>
      <c r="B392" s="25"/>
      <c r="C392" s="125">
        <f>ROUND('Sch M2-M3'!$P$659+('Sch N'!A392*'Sch M2-M3'!$P$675),2)</f>
        <v>84.33</v>
      </c>
      <c r="D392" s="125"/>
      <c r="E392" s="125">
        <f>ROUND(('Sch M2-M3'!$U$659+('Sch N'!A392*'Sch M2-M3'!$U$675)),2)</f>
        <v>117.94</v>
      </c>
      <c r="F392" s="125"/>
      <c r="G392" s="126">
        <f t="shared" si="21"/>
        <v>33.61</v>
      </c>
      <c r="H392" s="31"/>
      <c r="I392" s="12">
        <f t="shared" si="22"/>
        <v>0.39855330250207516</v>
      </c>
      <c r="J392" s="26"/>
    </row>
    <row r="393" spans="1:10" x14ac:dyDescent="0.25">
      <c r="A393" s="31">
        <v>15</v>
      </c>
      <c r="B393" s="25"/>
      <c r="C393" s="125">
        <f>ROUND('Sch M2-M3'!$P$659+('Sch N'!A393*'Sch M2-M3'!$P$675),2)</f>
        <v>118.61</v>
      </c>
      <c r="D393" s="125"/>
      <c r="E393" s="125">
        <f>ROUND(('Sch M2-M3'!$U$659+('Sch N'!A393*'Sch M2-M3'!$U$675)),2)</f>
        <v>166.06</v>
      </c>
      <c r="F393" s="125"/>
      <c r="G393" s="126">
        <f t="shared" si="21"/>
        <v>47.45</v>
      </c>
      <c r="H393" s="31"/>
      <c r="I393" s="12">
        <f t="shared" si="22"/>
        <v>0.40005058595396681</v>
      </c>
      <c r="J393" s="26"/>
    </row>
    <row r="394" spans="1:10" x14ac:dyDescent="0.25">
      <c r="A394" s="31">
        <v>20</v>
      </c>
      <c r="B394" s="25"/>
      <c r="C394" s="125">
        <f>ROUND('Sch M2-M3'!$P$659+('Sch N'!A394*'Sch M2-M3'!$P$675),2)</f>
        <v>152.88</v>
      </c>
      <c r="D394" s="125"/>
      <c r="E394" s="125">
        <f>ROUND(('Sch M2-M3'!$U$659+('Sch N'!A394*'Sch M2-M3'!$U$675)),2)</f>
        <v>214.18</v>
      </c>
      <c r="F394" s="125"/>
      <c r="G394" s="126">
        <f t="shared" si="21"/>
        <v>61.300000000000011</v>
      </c>
      <c r="H394" s="31"/>
      <c r="I394" s="12">
        <f t="shared" si="22"/>
        <v>0.40096807953950819</v>
      </c>
      <c r="J394" s="26"/>
    </row>
    <row r="395" spans="1:10" x14ac:dyDescent="0.25">
      <c r="A395" s="31">
        <v>25</v>
      </c>
      <c r="B395" s="25"/>
      <c r="C395" s="125">
        <f>ROUND('Sch M2-M3'!$P$659+('Sch N'!A395*'Sch M2-M3'!$P$675),2)</f>
        <v>187.16</v>
      </c>
      <c r="D395" s="125"/>
      <c r="E395" s="125">
        <f>ROUND(('Sch M2-M3'!$U$659+('Sch N'!A395*'Sch M2-M3'!$U$675)),2)</f>
        <v>262.31</v>
      </c>
      <c r="F395" s="125"/>
      <c r="G395" s="126">
        <f t="shared" si="21"/>
        <v>75.150000000000006</v>
      </c>
      <c r="H395" s="31"/>
      <c r="I395" s="12">
        <f t="shared" si="22"/>
        <v>0.40152810429578972</v>
      </c>
      <c r="J395" s="26"/>
    </row>
    <row r="396" spans="1:10" x14ac:dyDescent="0.25">
      <c r="A396" s="31">
        <v>30</v>
      </c>
      <c r="B396" s="25"/>
      <c r="C396" s="125">
        <f>ROUND('Sch M2-M3'!$P$659+('Sch N'!A396*'Sch M2-M3'!$P$675),2)</f>
        <v>221.43</v>
      </c>
      <c r="D396" s="125"/>
      <c r="E396" s="125">
        <f>ROUND(('Sch M2-M3'!$U$659+('Sch N'!A396*'Sch M2-M3'!$U$675)),2)</f>
        <v>310.43</v>
      </c>
      <c r="F396" s="125"/>
      <c r="G396" s="126">
        <f t="shared" si="21"/>
        <v>89</v>
      </c>
      <c r="H396" s="31"/>
      <c r="I396" s="12">
        <f t="shared" si="22"/>
        <v>0.4019328907555435</v>
      </c>
      <c r="J396" s="26"/>
    </row>
    <row r="397" spans="1:10" x14ac:dyDescent="0.25">
      <c r="A397" s="31">
        <v>35</v>
      </c>
      <c r="B397" s="25"/>
      <c r="C397" s="125">
        <f>ROUND('Sch M2-M3'!$P$659+('Sch N'!A397*'Sch M2-M3'!$P$675),2)</f>
        <v>255.71</v>
      </c>
      <c r="D397" s="125"/>
      <c r="E397" s="125">
        <f>ROUND(('Sch M2-M3'!$U$659+('Sch N'!A397*'Sch M2-M3'!$U$675)),2)</f>
        <v>358.55</v>
      </c>
      <c r="F397" s="125"/>
      <c r="G397" s="126">
        <f t="shared" si="21"/>
        <v>102.84</v>
      </c>
      <c r="H397" s="31"/>
      <c r="I397" s="12">
        <f t="shared" si="22"/>
        <v>0.40217433811739861</v>
      </c>
      <c r="J397" s="26"/>
    </row>
    <row r="398" spans="1:10" x14ac:dyDescent="0.25">
      <c r="A398" s="31">
        <v>40</v>
      </c>
      <c r="B398" s="25"/>
      <c r="C398" s="125">
        <f>ROUND('Sch M2-M3'!$P$659+('Sch N'!A398*'Sch M2-M3'!$P$675),2)</f>
        <v>289.98</v>
      </c>
      <c r="D398" s="125"/>
      <c r="E398" s="125">
        <f>ROUND(('Sch M2-M3'!$U$659+('Sch N'!A398*'Sch M2-M3'!$U$675)),2)</f>
        <v>406.67</v>
      </c>
      <c r="F398" s="125"/>
      <c r="G398" s="126">
        <f t="shared" si="21"/>
        <v>116.69</v>
      </c>
      <c r="H398" s="31"/>
      <c r="I398" s="12">
        <f t="shared" si="22"/>
        <v>0.40240706255603831</v>
      </c>
      <c r="J398" s="26"/>
    </row>
    <row r="399" spans="1:10" x14ac:dyDescent="0.25">
      <c r="A399" s="31">
        <v>45</v>
      </c>
      <c r="B399" s="25"/>
      <c r="C399" s="125">
        <f>ROUND('Sch M2-M3'!$P$659+('Sch N'!A399*'Sch M2-M3'!$P$675),2)</f>
        <v>324.26</v>
      </c>
      <c r="D399" s="125"/>
      <c r="E399" s="125">
        <f>ROUND(('Sch M2-M3'!$U$659+('Sch N'!A399*'Sch M2-M3'!$U$675)),2)</f>
        <v>454.79</v>
      </c>
      <c r="F399" s="125"/>
      <c r="G399" s="126">
        <f t="shared" si="21"/>
        <v>130.53000000000003</v>
      </c>
      <c r="H399" s="31"/>
      <c r="I399" s="12">
        <f t="shared" si="22"/>
        <v>0.40254733855548025</v>
      </c>
      <c r="J399" s="26"/>
    </row>
    <row r="400" spans="1:10" x14ac:dyDescent="0.25">
      <c r="A400" s="31">
        <v>50</v>
      </c>
      <c r="B400" s="25"/>
      <c r="C400" s="125">
        <f>ROUND('Sch M2-M3'!$P$659+('Sch N'!A400*'Sch M2-M3'!$P$675),2)</f>
        <v>358.53</v>
      </c>
      <c r="D400" s="125"/>
      <c r="E400" s="125">
        <f>ROUND(('Sch M2-M3'!$U$659+('Sch N'!A400*'Sch M2-M3'!$U$675)),2)</f>
        <v>502.91</v>
      </c>
      <c r="F400" s="125"/>
      <c r="G400" s="126">
        <f t="shared" si="21"/>
        <v>144.38000000000005</v>
      </c>
      <c r="H400" s="31"/>
      <c r="I400" s="12">
        <f t="shared" si="22"/>
        <v>0.40269991353582701</v>
      </c>
      <c r="J400" s="26"/>
    </row>
    <row r="401" spans="1:10" x14ac:dyDescent="0.25">
      <c r="A401" s="31">
        <v>75</v>
      </c>
      <c r="B401" s="25"/>
      <c r="C401" s="125">
        <f>ROUND('Sch M2-M3'!$P$659+('Sch N'!A401*'Sch M2-M3'!$P$675),2)</f>
        <v>529.91</v>
      </c>
      <c r="D401" s="125"/>
      <c r="E401" s="125">
        <f>ROUND(('Sch M2-M3'!$U$659+('Sch N'!A401*'Sch M2-M3'!$U$675)),2)</f>
        <v>743.52</v>
      </c>
      <c r="F401" s="125"/>
      <c r="G401" s="126">
        <f t="shared" si="21"/>
        <v>213.61</v>
      </c>
      <c r="H401" s="31"/>
      <c r="I401" s="12">
        <f t="shared" si="22"/>
        <v>0.40310618784321872</v>
      </c>
      <c r="J401" s="26"/>
    </row>
    <row r="402" spans="1:10" x14ac:dyDescent="0.25">
      <c r="A402" s="31">
        <v>100</v>
      </c>
      <c r="B402" s="25"/>
      <c r="C402" s="125">
        <f>ROUND('Sch M2-M3'!$P$659+('Sch N'!A402*'Sch M2-M3'!$P$675),2)</f>
        <v>701.28</v>
      </c>
      <c r="D402" s="125"/>
      <c r="E402" s="125">
        <f>ROUND(('Sch M2-M3'!$U$659+('Sch N'!A402*'Sch M2-M3'!$U$675)),2)</f>
        <v>984.12</v>
      </c>
      <c r="F402" s="125"/>
      <c r="G402" s="126">
        <f t="shared" si="21"/>
        <v>282.84000000000003</v>
      </c>
      <c r="H402" s="31"/>
      <c r="I402" s="12">
        <f t="shared" si="22"/>
        <v>0.40331964407939774</v>
      </c>
      <c r="J402" s="26"/>
    </row>
    <row r="403" spans="1:10" x14ac:dyDescent="0.25">
      <c r="A403" s="31"/>
      <c r="B403" s="25"/>
      <c r="C403" s="125"/>
      <c r="D403" s="125"/>
      <c r="E403" s="125"/>
      <c r="F403" s="125"/>
      <c r="G403" s="125"/>
      <c r="H403" s="25"/>
      <c r="I403" s="31"/>
      <c r="J403" s="26"/>
    </row>
    <row r="404" spans="1:10" x14ac:dyDescent="0.25">
      <c r="A404" s="31" t="s">
        <v>240</v>
      </c>
      <c r="B404" s="25"/>
      <c r="C404" s="125"/>
      <c r="D404" s="125"/>
      <c r="E404" s="125"/>
      <c r="F404" s="125"/>
      <c r="G404" s="125"/>
      <c r="H404" s="25"/>
      <c r="I404" s="12"/>
      <c r="J404" s="26"/>
    </row>
    <row r="405" spans="1:10" x14ac:dyDescent="0.25">
      <c r="A405" s="127">
        <f>'Link in'!H132</f>
        <v>10.454621735791093</v>
      </c>
      <c r="B405" s="25"/>
      <c r="C405" s="23">
        <f>ROUND($C$382+($A$405*'Sch M2-M3'!$P$675),2)</f>
        <v>87.45</v>
      </c>
      <c r="D405" s="125"/>
      <c r="E405" s="23">
        <f>ROUND(('Sch M2-M3'!$U$659+('Sch N'!A405*'Sch M2-M3'!$U$675)),2)</f>
        <v>122.32</v>
      </c>
      <c r="F405" s="125"/>
      <c r="G405" s="23">
        <f>+E405-C405</f>
        <v>34.86999999999999</v>
      </c>
      <c r="H405" s="31"/>
      <c r="I405" s="12">
        <f>+G405/C405</f>
        <v>0.39874213836477973</v>
      </c>
      <c r="J405" s="26"/>
    </row>
    <row r="408" spans="1:10" x14ac:dyDescent="0.25">
      <c r="A408" s="204" t="s">
        <v>278</v>
      </c>
      <c r="B408" s="204"/>
      <c r="C408" s="204"/>
      <c r="D408" s="204"/>
      <c r="E408" s="204"/>
      <c r="F408" s="204"/>
      <c r="G408" s="204"/>
      <c r="H408" s="204"/>
      <c r="I408" s="204"/>
      <c r="J408" s="204"/>
    </row>
    <row r="409" spans="1:10" x14ac:dyDescent="0.25">
      <c r="A409" s="204" t="str">
        <f>$A$3</f>
        <v>Case No. 2026-00094</v>
      </c>
      <c r="B409" s="204"/>
      <c r="C409" s="204"/>
      <c r="D409" s="204"/>
      <c r="E409" s="204"/>
      <c r="F409" s="204"/>
      <c r="G409" s="204"/>
      <c r="H409" s="204"/>
      <c r="I409" s="204"/>
      <c r="J409" s="204"/>
    </row>
    <row r="410" spans="1:10" x14ac:dyDescent="0.25">
      <c r="A410" s="204" t="str">
        <f>$A$4</f>
        <v>Forecast Year (12 Months Ending December 31, 2027)</v>
      </c>
      <c r="B410" s="204"/>
      <c r="C410" s="204"/>
      <c r="D410" s="204"/>
      <c r="E410" s="204"/>
      <c r="F410" s="204"/>
      <c r="G410" s="204"/>
      <c r="H410" s="204"/>
      <c r="I410" s="204"/>
      <c r="J410" s="204"/>
    </row>
    <row r="411" spans="1:10" x14ac:dyDescent="0.25">
      <c r="A411" s="205" t="str">
        <f>$A$5</f>
        <v>Typical Bill Comparisons under Present and Proposed Rates</v>
      </c>
      <c r="B411" s="205"/>
      <c r="C411" s="205"/>
      <c r="D411" s="205"/>
      <c r="E411" s="205"/>
      <c r="F411" s="205"/>
      <c r="G411" s="205"/>
      <c r="H411" s="205"/>
      <c r="I411" s="205"/>
      <c r="J411" s="205"/>
    </row>
    <row r="412" spans="1:10" x14ac:dyDescent="0.25">
      <c r="A412" s="204" t="s">
        <v>242</v>
      </c>
      <c r="B412" s="204"/>
      <c r="C412" s="204"/>
      <c r="D412" s="204"/>
      <c r="E412" s="204"/>
      <c r="F412" s="204"/>
      <c r="G412" s="204"/>
      <c r="H412" s="204"/>
      <c r="I412" s="204"/>
      <c r="J412" s="204"/>
    </row>
    <row r="414" spans="1:10" x14ac:dyDescent="0.25">
      <c r="A414" s="119"/>
      <c r="B414" s="120"/>
      <c r="C414" s="120"/>
      <c r="D414" s="120"/>
      <c r="E414" s="120"/>
      <c r="F414" s="120"/>
      <c r="G414" s="120"/>
      <c r="H414" s="120"/>
      <c r="I414" s="119"/>
      <c r="J414" s="121" t="str">
        <f>+J$8</f>
        <v>Exhibit 37, Schedule N</v>
      </c>
    </row>
    <row r="415" spans="1:10" x14ac:dyDescent="0.25">
      <c r="A415" s="119"/>
      <c r="B415" s="31"/>
      <c r="C415" s="31"/>
      <c r="D415" s="31"/>
      <c r="E415" s="31"/>
      <c r="F415" s="31"/>
      <c r="G415" s="31"/>
      <c r="H415" s="31"/>
      <c r="I415" s="119"/>
      <c r="J415" s="121" t="str">
        <f>+J$9</f>
        <v>KAWC 2026 Rate Case - Exhibit 37 (M,N) Revenue Present &amp; Proposed</v>
      </c>
    </row>
    <row r="416" spans="1:10" x14ac:dyDescent="0.25">
      <c r="A416" s="31"/>
      <c r="B416" s="25"/>
      <c r="C416" s="25"/>
      <c r="D416" s="25"/>
      <c r="E416" s="25"/>
      <c r="F416" s="25"/>
      <c r="G416" s="25"/>
      <c r="H416" s="25"/>
      <c r="I416" s="31"/>
      <c r="J416" s="26"/>
    </row>
    <row r="417" spans="1:10" x14ac:dyDescent="0.25">
      <c r="A417" s="119" t="s">
        <v>236</v>
      </c>
      <c r="B417" s="31"/>
      <c r="C417" s="119" t="s">
        <v>237</v>
      </c>
      <c r="D417" s="119"/>
      <c r="E417" s="119" t="s">
        <v>193</v>
      </c>
      <c r="F417" s="119"/>
      <c r="G417" s="119"/>
      <c r="H417" s="119"/>
      <c r="I417" s="119" t="s">
        <v>238</v>
      </c>
      <c r="J417" s="26"/>
    </row>
    <row r="418" spans="1:10" x14ac:dyDescent="0.25">
      <c r="A418" s="122" t="s">
        <v>239</v>
      </c>
      <c r="B418" s="31"/>
      <c r="C418" s="122" t="s">
        <v>195</v>
      </c>
      <c r="D418" s="119"/>
      <c r="E418" s="122" t="s">
        <v>195</v>
      </c>
      <c r="F418" s="119"/>
      <c r="G418" s="122" t="s">
        <v>183</v>
      </c>
      <c r="H418" s="119"/>
      <c r="I418" s="122" t="s">
        <v>183</v>
      </c>
      <c r="J418" s="26"/>
    </row>
    <row r="419" spans="1:10" x14ac:dyDescent="0.25">
      <c r="A419" s="31">
        <v>0</v>
      </c>
      <c r="B419" s="31"/>
      <c r="C419" s="23">
        <f>ROUND('Sch M2-M3'!$P$711+('Sch N'!A419*'Sch M2-M3'!$P$723),2)</f>
        <v>126.22</v>
      </c>
      <c r="D419" s="123"/>
      <c r="E419" s="23">
        <f>ROUND(('Sch M2-M3'!$U$711+('Sch N'!A419*'Sch M2-M3'!$U$723)),2)</f>
        <v>172.8</v>
      </c>
      <c r="F419" s="123"/>
      <c r="G419" s="23">
        <f t="shared" ref="G419:G440" si="23">+E419-C419</f>
        <v>46.580000000000013</v>
      </c>
      <c r="H419" s="31"/>
      <c r="I419" s="12">
        <f t="shared" ref="I419:I440" si="24">+G419/C419</f>
        <v>0.36903818729202992</v>
      </c>
      <c r="J419" s="26"/>
    </row>
    <row r="420" spans="1:10" x14ac:dyDescent="0.25">
      <c r="A420" s="31">
        <v>10</v>
      </c>
      <c r="B420" s="25"/>
      <c r="C420" s="125">
        <f>ROUND('Sch M2-M3'!$P$711+('Sch N'!A420*'Sch M2-M3'!$P$723),2)</f>
        <v>194.77</v>
      </c>
      <c r="D420" s="125"/>
      <c r="E420" s="125">
        <f>ROUND(('Sch M2-M3'!$U$711+('Sch N'!A420*'Sch M2-M3'!$U$723)),2)</f>
        <v>257.95999999999998</v>
      </c>
      <c r="F420" s="125"/>
      <c r="G420" s="126">
        <f t="shared" si="23"/>
        <v>63.189999999999969</v>
      </c>
      <c r="H420" s="31"/>
      <c r="I420" s="12">
        <f t="shared" si="24"/>
        <v>0.32443394773322365</v>
      </c>
      <c r="J420" s="26"/>
    </row>
    <row r="421" spans="1:10" x14ac:dyDescent="0.25">
      <c r="A421" s="31">
        <v>25</v>
      </c>
      <c r="B421" s="25"/>
      <c r="C421" s="125">
        <f>ROUND('Sch M2-M3'!$P$711+('Sch N'!A421*'Sch M2-M3'!$P$723),2)</f>
        <v>297.60000000000002</v>
      </c>
      <c r="D421" s="125"/>
      <c r="E421" s="125">
        <f>ROUND(('Sch M2-M3'!$U$711+('Sch N'!A421*'Sch M2-M3'!$U$723)),2)</f>
        <v>385.71</v>
      </c>
      <c r="F421" s="125"/>
      <c r="G421" s="126">
        <f t="shared" si="23"/>
        <v>88.109999999999957</v>
      </c>
      <c r="H421" s="31"/>
      <c r="I421" s="12">
        <f t="shared" si="24"/>
        <v>0.29606854838709662</v>
      </c>
      <c r="J421" s="26"/>
    </row>
    <row r="422" spans="1:10" x14ac:dyDescent="0.25">
      <c r="A422" s="31">
        <v>50</v>
      </c>
      <c r="B422" s="25"/>
      <c r="C422" s="125">
        <f>ROUND('Sch M2-M3'!$P$711+('Sch N'!A422*'Sch M2-M3'!$P$723),2)</f>
        <v>468.97</v>
      </c>
      <c r="D422" s="125"/>
      <c r="E422" s="125">
        <f>ROUND(('Sch M2-M3'!$U$711+('Sch N'!A422*'Sch M2-M3'!$U$723)),2)</f>
        <v>598.61</v>
      </c>
      <c r="F422" s="125"/>
      <c r="G422" s="126">
        <f t="shared" si="23"/>
        <v>129.63999999999999</v>
      </c>
      <c r="H422" s="31"/>
      <c r="I422" s="12">
        <f t="shared" si="24"/>
        <v>0.27643559289506786</v>
      </c>
      <c r="J422" s="26"/>
    </row>
    <row r="423" spans="1:10" x14ac:dyDescent="0.25">
      <c r="A423" s="31">
        <v>75</v>
      </c>
      <c r="B423" s="25"/>
      <c r="C423" s="125">
        <f>ROUND('Sch M2-M3'!$P$711+('Sch N'!A423*'Sch M2-M3'!$P$723),2)</f>
        <v>640.35</v>
      </c>
      <c r="D423" s="125"/>
      <c r="E423" s="125">
        <f>ROUND(('Sch M2-M3'!$U$711+('Sch N'!A423*'Sch M2-M3'!$U$723)),2)</f>
        <v>811.52</v>
      </c>
      <c r="F423" s="125"/>
      <c r="G423" s="126">
        <f t="shared" si="23"/>
        <v>171.16999999999996</v>
      </c>
      <c r="H423" s="31"/>
      <c r="I423" s="12">
        <f t="shared" si="24"/>
        <v>0.26730694151635814</v>
      </c>
      <c r="J423" s="26"/>
    </row>
    <row r="424" spans="1:10" x14ac:dyDescent="0.25">
      <c r="A424" s="31">
        <v>100</v>
      </c>
      <c r="B424" s="25"/>
      <c r="C424" s="125">
        <f>ROUND('Sch M2-M3'!$P$711+('Sch N'!A424*'Sch M2-M3'!$P$723),2)</f>
        <v>811.72</v>
      </c>
      <c r="D424" s="125"/>
      <c r="E424" s="125">
        <f>ROUND(('Sch M2-M3'!$U$711+('Sch N'!A424*'Sch M2-M3'!$U$723)),2)</f>
        <v>1024.42</v>
      </c>
      <c r="F424" s="125"/>
      <c r="G424" s="126">
        <f t="shared" si="23"/>
        <v>212.70000000000005</v>
      </c>
      <c r="H424" s="31"/>
      <c r="I424" s="12">
        <f t="shared" si="24"/>
        <v>0.26203617010791902</v>
      </c>
      <c r="J424" s="26"/>
    </row>
    <row r="425" spans="1:10" x14ac:dyDescent="0.25">
      <c r="A425" s="31">
        <v>150</v>
      </c>
      <c r="B425" s="25"/>
      <c r="C425" s="125">
        <f>ROUND('Sch M2-M3'!$P$711+(100*'Sch M2-M3'!$P$723)+((A425-100)*'Sch M2-M3'!$P$724),2)</f>
        <v>1048.22</v>
      </c>
      <c r="D425" s="125"/>
      <c r="E425" s="125">
        <f>ROUND(('Sch M2-M3'!$U$711+('Sch N'!A425*'Sch M2-M3'!$U$723)),2)</f>
        <v>1450.23</v>
      </c>
      <c r="F425" s="125"/>
      <c r="G425" s="126">
        <f t="shared" si="23"/>
        <v>402.01</v>
      </c>
      <c r="H425" s="31"/>
      <c r="I425" s="12">
        <f t="shared" si="24"/>
        <v>0.3835168189883803</v>
      </c>
      <c r="J425" s="26"/>
    </row>
    <row r="426" spans="1:10" x14ac:dyDescent="0.25">
      <c r="A426" s="31">
        <v>200</v>
      </c>
      <c r="B426" s="25"/>
      <c r="C426" s="125">
        <f>ROUND('Sch M2-M3'!$P$711+(100*'Sch M2-M3'!$P$723)+((A426-100)*'Sch M2-M3'!$P$724),2)</f>
        <v>1284.72</v>
      </c>
      <c r="D426" s="125"/>
      <c r="E426" s="125">
        <f>ROUND(('Sch M2-M3'!$U$711+('Sch N'!A426*'Sch M2-M3'!$U$723)),2)</f>
        <v>1876.04</v>
      </c>
      <c r="F426" s="125"/>
      <c r="G426" s="126">
        <f t="shared" si="23"/>
        <v>591.31999999999994</v>
      </c>
      <c r="H426" s="31"/>
      <c r="I426" s="12">
        <f t="shared" si="24"/>
        <v>0.46027149884799795</v>
      </c>
      <c r="J426" s="26"/>
    </row>
    <row r="427" spans="1:10" x14ac:dyDescent="0.25">
      <c r="A427" s="31">
        <v>250</v>
      </c>
      <c r="B427" s="25"/>
      <c r="C427" s="125">
        <f>ROUND('Sch M2-M3'!$P$711+(100*'Sch M2-M3'!$P$723)+((A427-100)*'Sch M2-M3'!$P$724),2)</f>
        <v>1521.22</v>
      </c>
      <c r="D427" s="125"/>
      <c r="E427" s="125">
        <f>ROUND(('Sch M2-M3'!$U$711+('Sch N'!A427*'Sch M2-M3'!$U$723)),2)</f>
        <v>2301.85</v>
      </c>
      <c r="F427" s="125"/>
      <c r="G427" s="126">
        <f t="shared" si="23"/>
        <v>780.62999999999988</v>
      </c>
      <c r="H427" s="31"/>
      <c r="I427" s="12">
        <f t="shared" si="24"/>
        <v>0.51316048960702587</v>
      </c>
      <c r="J427" s="26"/>
    </row>
    <row r="428" spans="1:10" x14ac:dyDescent="0.25">
      <c r="A428" s="31">
        <v>500</v>
      </c>
      <c r="B428" s="25"/>
      <c r="C428" s="125">
        <f>ROUND('Sch M2-M3'!$P$711+(100*'Sch M2-M3'!$P$723)+((A428-100)*'Sch M2-M3'!$P$724),2)</f>
        <v>2703.72</v>
      </c>
      <c r="D428" s="125"/>
      <c r="E428" s="125">
        <f>ROUND(('Sch M2-M3'!$U$711+('Sch N'!A428*'Sch M2-M3'!$U$723)),2)</f>
        <v>4430.8999999999996</v>
      </c>
      <c r="F428" s="125"/>
      <c r="G428" s="126">
        <f t="shared" si="23"/>
        <v>1727.1799999999998</v>
      </c>
      <c r="H428" s="31"/>
      <c r="I428" s="12">
        <f t="shared" si="24"/>
        <v>0.63881614960129007</v>
      </c>
      <c r="J428" s="26"/>
    </row>
    <row r="429" spans="1:10" x14ac:dyDescent="0.25">
      <c r="A429" s="31">
        <v>750</v>
      </c>
      <c r="B429" s="25"/>
      <c r="C429" s="125">
        <f>ROUND('Sch M2-M3'!$P$711+(100*'Sch M2-M3'!$P$723)+((A429-100)*'Sch M2-M3'!$P$724),2)</f>
        <v>3886.22</v>
      </c>
      <c r="D429" s="125"/>
      <c r="E429" s="125">
        <f>ROUND(('Sch M2-M3'!$U$711+('Sch N'!A429*'Sch M2-M3'!$U$723)),2)</f>
        <v>6559.95</v>
      </c>
      <c r="F429" s="125"/>
      <c r="G429" s="126">
        <f t="shared" si="23"/>
        <v>2673.73</v>
      </c>
      <c r="H429" s="31"/>
      <c r="I429" s="12">
        <f t="shared" si="24"/>
        <v>0.68800273787896726</v>
      </c>
      <c r="J429" s="26"/>
    </row>
    <row r="430" spans="1:10" x14ac:dyDescent="0.25">
      <c r="A430" s="31">
        <v>1000</v>
      </c>
      <c r="B430" s="25"/>
      <c r="C430" s="125">
        <f>ROUND('Sch M2-M3'!$P$711+(100*'Sch M2-M3'!$P$723)+((A430-100)*'Sch M2-M3'!$P$724),2)</f>
        <v>5068.72</v>
      </c>
      <c r="D430" s="125"/>
      <c r="E430" s="125">
        <f>ROUND(('Sch M2-M3'!$U$711+('Sch N'!A430*'Sch M2-M3'!$U$723)),2)</f>
        <v>8689</v>
      </c>
      <c r="F430" s="125"/>
      <c r="G430" s="126">
        <f t="shared" si="23"/>
        <v>3620.2799999999997</v>
      </c>
      <c r="H430" s="31"/>
      <c r="I430" s="12">
        <f t="shared" si="24"/>
        <v>0.71423949241623119</v>
      </c>
      <c r="J430" s="26"/>
    </row>
    <row r="431" spans="1:10" x14ac:dyDescent="0.25">
      <c r="A431" s="31">
        <v>1500</v>
      </c>
      <c r="B431" s="25"/>
      <c r="C431" s="125">
        <f>ROUND('Sch M2-M3'!$P$711+(100*'Sch M2-M3'!$P$723)+((A431-100)*'Sch M2-M3'!$P$724),2)</f>
        <v>7433.72</v>
      </c>
      <c r="D431" s="125"/>
      <c r="E431" s="125">
        <f>ROUND(('Sch M2-M3'!$U$711+('Sch N'!A431*'Sch M2-M3'!$U$723)),2)</f>
        <v>12947.1</v>
      </c>
      <c r="F431" s="125"/>
      <c r="G431" s="126">
        <f t="shared" si="23"/>
        <v>5513.38</v>
      </c>
      <c r="H431" s="31"/>
      <c r="I431" s="12">
        <f t="shared" si="24"/>
        <v>0.7416717336676657</v>
      </c>
      <c r="J431" s="26"/>
    </row>
    <row r="432" spans="1:10" x14ac:dyDescent="0.25">
      <c r="A432" s="31">
        <v>2000</v>
      </c>
      <c r="B432" s="25"/>
      <c r="C432" s="125">
        <f>ROUND('Sch M2-M3'!$P$711+(100*'Sch M2-M3'!$P$723)+((A432-100)*'Sch M2-M3'!$P$724),2)</f>
        <v>9798.7199999999993</v>
      </c>
      <c r="D432" s="125"/>
      <c r="E432" s="125">
        <f>ROUND(('Sch M2-M3'!$U$711+('Sch N'!A432*'Sch M2-M3'!$U$723)),2)</f>
        <v>17205.2</v>
      </c>
      <c r="F432" s="125"/>
      <c r="G432" s="126">
        <f t="shared" si="23"/>
        <v>7406.4800000000014</v>
      </c>
      <c r="H432" s="31"/>
      <c r="I432" s="12">
        <f t="shared" si="24"/>
        <v>0.75586199013748756</v>
      </c>
      <c r="J432" s="26"/>
    </row>
    <row r="433" spans="1:12" x14ac:dyDescent="0.25">
      <c r="A433" s="31">
        <v>2500</v>
      </c>
      <c r="B433" s="25"/>
      <c r="C433" s="125">
        <f>ROUND('Sch M2-M3'!$P$711+(100*'Sch M2-M3'!$P$723)+((A433-100)*'Sch M2-M3'!$P$724),2)</f>
        <v>12163.72</v>
      </c>
      <c r="D433" s="125"/>
      <c r="E433" s="125">
        <f>ROUND(('Sch M2-M3'!$U$711+('Sch N'!A433*'Sch M2-M3'!$U$723)),2)</f>
        <v>21463.3</v>
      </c>
      <c r="F433" s="125"/>
      <c r="G433" s="126">
        <f t="shared" si="23"/>
        <v>9299.58</v>
      </c>
      <c r="H433" s="31"/>
      <c r="I433" s="12">
        <f t="shared" si="24"/>
        <v>0.76453420499649782</v>
      </c>
      <c r="J433" s="26"/>
      <c r="L433" s="118"/>
    </row>
    <row r="434" spans="1:12" x14ac:dyDescent="0.25">
      <c r="A434" s="31">
        <v>3000</v>
      </c>
      <c r="B434" s="25"/>
      <c r="C434" s="125">
        <f>ROUND('Sch M2-M3'!$P$711+(100*'Sch M2-M3'!$P$723)+((A434-100)*'Sch M2-M3'!$P$724),2)</f>
        <v>14528.72</v>
      </c>
      <c r="D434" s="125"/>
      <c r="E434" s="125">
        <f>ROUND(('Sch M2-M3'!$U$711+('Sch N'!A434*'Sch M2-M3'!$U$723)),2)</f>
        <v>25721.4</v>
      </c>
      <c r="F434" s="125"/>
      <c r="G434" s="126">
        <f t="shared" si="23"/>
        <v>11192.680000000002</v>
      </c>
      <c r="H434" s="31"/>
      <c r="I434" s="12">
        <f t="shared" si="24"/>
        <v>0.77038307572862597</v>
      </c>
      <c r="J434" s="26"/>
    </row>
    <row r="435" spans="1:12" x14ac:dyDescent="0.25">
      <c r="A435" s="31">
        <v>3500</v>
      </c>
      <c r="B435" s="25"/>
      <c r="C435" s="125">
        <f>ROUND('Sch M2-M3'!$P$711+(100*'Sch M2-M3'!$P$723)+((A435-100)*'Sch M2-M3'!$P$724),2)</f>
        <v>16893.72</v>
      </c>
      <c r="D435" s="125"/>
      <c r="E435" s="125">
        <f>ROUND(('Sch M2-M3'!$U$711+('Sch N'!A435*'Sch M2-M3'!$U$723)),2)</f>
        <v>29979.5</v>
      </c>
      <c r="F435" s="125"/>
      <c r="G435" s="126">
        <f t="shared" si="23"/>
        <v>13085.779999999999</v>
      </c>
      <c r="H435" s="31"/>
      <c r="I435" s="12">
        <f t="shared" si="24"/>
        <v>0.77459434630146573</v>
      </c>
      <c r="J435" s="26"/>
    </row>
    <row r="436" spans="1:12" x14ac:dyDescent="0.25">
      <c r="A436" s="31">
        <v>4000</v>
      </c>
      <c r="B436" s="25"/>
      <c r="C436" s="125">
        <f>ROUND('Sch M2-M3'!$P$711+(100*'Sch M2-M3'!$P$723)+((A436-100)*'Sch M2-M3'!$P$724),2)</f>
        <v>19258.72</v>
      </c>
      <c r="D436" s="125"/>
      <c r="E436" s="125">
        <f>ROUND(('Sch M2-M3'!$U$711+('Sch N'!A436*'Sch M2-M3'!$U$723)),2)</f>
        <v>34237.599999999999</v>
      </c>
      <c r="F436" s="125"/>
      <c r="G436" s="126">
        <f t="shared" si="23"/>
        <v>14978.879999999997</v>
      </c>
      <c r="H436" s="31"/>
      <c r="I436" s="12">
        <f t="shared" si="24"/>
        <v>0.7777713160583879</v>
      </c>
      <c r="J436" s="26"/>
    </row>
    <row r="437" spans="1:12" x14ac:dyDescent="0.25">
      <c r="A437" s="31">
        <v>4500</v>
      </c>
      <c r="B437" s="25"/>
      <c r="C437" s="125">
        <f>ROUND('Sch M2-M3'!$P$711+(100*'Sch M2-M3'!$P$723)+((A437-100)*'Sch M2-M3'!$P$724),2)</f>
        <v>21623.72</v>
      </c>
      <c r="D437" s="125"/>
      <c r="E437" s="125">
        <f>ROUND(('Sch M2-M3'!$U$711+('Sch N'!A437*'Sch M2-M3'!$U$723)),2)</f>
        <v>38495.699999999997</v>
      </c>
      <c r="F437" s="125"/>
      <c r="G437" s="126">
        <f t="shared" si="23"/>
        <v>16871.979999999996</v>
      </c>
      <c r="H437" s="31"/>
      <c r="I437" s="12">
        <f t="shared" si="24"/>
        <v>0.78025335141224517</v>
      </c>
      <c r="J437" s="26"/>
    </row>
    <row r="438" spans="1:12" x14ac:dyDescent="0.25">
      <c r="A438" s="31">
        <v>5000</v>
      </c>
      <c r="B438" s="25"/>
      <c r="C438" s="125">
        <f>ROUND('Sch M2-M3'!$P$711+(100*'Sch M2-M3'!$P$723)+((A438-100)*'Sch M2-M3'!$P$724),2)</f>
        <v>23988.720000000001</v>
      </c>
      <c r="D438" s="125"/>
      <c r="E438" s="125">
        <f>ROUND(('Sch M2-M3'!$U$711+('Sch N'!A438*'Sch M2-M3'!$U$723)),2)</f>
        <v>42753.8</v>
      </c>
      <c r="F438" s="125"/>
      <c r="G438" s="126">
        <f t="shared" si="23"/>
        <v>18765.080000000002</v>
      </c>
      <c r="H438" s="31"/>
      <c r="I438" s="12">
        <f t="shared" si="24"/>
        <v>0.78224598894813901</v>
      </c>
      <c r="J438" s="26"/>
    </row>
    <row r="439" spans="1:12" x14ac:dyDescent="0.25">
      <c r="A439" s="31">
        <v>10000</v>
      </c>
      <c r="B439" s="25"/>
      <c r="C439" s="125">
        <f>ROUND('Sch M2-M3'!$P$711+(100*'Sch M2-M3'!$P$723)+((A439-100)*'Sch M2-M3'!$P$724),2)</f>
        <v>47638.720000000001</v>
      </c>
      <c r="D439" s="125"/>
      <c r="E439" s="125">
        <f>ROUND(('Sch M2-M3'!$U$711+('Sch N'!A439*'Sch M2-M3'!$U$723)),2)</f>
        <v>85334.8</v>
      </c>
      <c r="F439" s="125"/>
      <c r="G439" s="126">
        <f t="shared" si="23"/>
        <v>37696.080000000002</v>
      </c>
      <c r="H439" s="31"/>
      <c r="I439" s="12">
        <f t="shared" si="24"/>
        <v>0.79129078195215996</v>
      </c>
      <c r="J439" s="26"/>
    </row>
    <row r="440" spans="1:12" x14ac:dyDescent="0.25">
      <c r="A440" s="31">
        <v>20000</v>
      </c>
      <c r="B440" s="25"/>
      <c r="C440" s="125">
        <f>ROUND('Sch M2-M3'!$P$711+(100*'Sch M2-M3'!$P$723)+((A440-100)*'Sch M2-M3'!$P$724),2)</f>
        <v>94938.72</v>
      </c>
      <c r="D440" s="125"/>
      <c r="E440" s="125">
        <f>ROUND(('Sch M2-M3'!$U$711+('Sch N'!A440*'Sch M2-M3'!$U$723)),2)</f>
        <v>170496.8</v>
      </c>
      <c r="F440" s="125"/>
      <c r="G440" s="126">
        <f t="shared" si="23"/>
        <v>75558.079999999987</v>
      </c>
      <c r="H440" s="31"/>
      <c r="I440" s="12">
        <f t="shared" si="24"/>
        <v>0.79586158313488942</v>
      </c>
      <c r="J440" s="26"/>
    </row>
    <row r="441" spans="1:12" x14ac:dyDescent="0.25">
      <c r="A441" s="31"/>
      <c r="B441" s="25"/>
      <c r="C441" s="125"/>
      <c r="D441" s="125"/>
      <c r="E441" s="125"/>
      <c r="F441" s="125"/>
      <c r="G441" s="125"/>
      <c r="H441" s="25"/>
      <c r="I441" s="31"/>
      <c r="J441" s="26"/>
    </row>
    <row r="442" spans="1:12" x14ac:dyDescent="0.25">
      <c r="A442" s="31" t="s">
        <v>240</v>
      </c>
      <c r="B442" s="25"/>
      <c r="C442" s="125"/>
      <c r="D442" s="125"/>
      <c r="E442" s="125"/>
      <c r="F442" s="125"/>
      <c r="G442" s="125"/>
      <c r="H442" s="25"/>
      <c r="I442" s="12"/>
      <c r="J442" s="26"/>
    </row>
    <row r="443" spans="1:12" x14ac:dyDescent="0.25">
      <c r="A443" s="127">
        <f>'Link in'!H133</f>
        <v>327.85867857142847</v>
      </c>
      <c r="B443" s="25"/>
      <c r="C443" s="23">
        <f>ROUND($C$419+(100*'Sch M2-M3'!$P$723)+(('Sch N'!A443-100)*'Sch M2-M3'!$P$724),2)</f>
        <v>1889.49</v>
      </c>
      <c r="D443" s="125"/>
      <c r="E443" s="23">
        <f>ROUND(('Sch M2-M3'!$U$711+('Sch N'!A443*'Sch M2-M3'!$U$723)),2)</f>
        <v>2964.91</v>
      </c>
      <c r="F443" s="125"/>
      <c r="G443" s="23">
        <f>+E443-C443</f>
        <v>1075.4199999999998</v>
      </c>
      <c r="H443" s="31"/>
      <c r="I443" s="12">
        <f>+G443/C443</f>
        <v>0.56915887355847339</v>
      </c>
      <c r="J443" s="26"/>
    </row>
    <row r="446" spans="1:12" x14ac:dyDescent="0.25">
      <c r="A446" s="204" t="s">
        <v>278</v>
      </c>
      <c r="B446" s="204"/>
      <c r="C446" s="204"/>
      <c r="D446" s="204"/>
      <c r="E446" s="204"/>
      <c r="F446" s="204"/>
      <c r="G446" s="204"/>
      <c r="H446" s="204"/>
      <c r="I446" s="204"/>
      <c r="J446" s="204"/>
    </row>
    <row r="447" spans="1:12" x14ac:dyDescent="0.25">
      <c r="A447" s="204" t="str">
        <f>$A$3</f>
        <v>Case No. 2026-00094</v>
      </c>
      <c r="B447" s="204"/>
      <c r="C447" s="204"/>
      <c r="D447" s="204"/>
      <c r="E447" s="204"/>
      <c r="F447" s="204"/>
      <c r="G447" s="204"/>
      <c r="H447" s="204"/>
      <c r="I447" s="204"/>
      <c r="J447" s="204"/>
    </row>
    <row r="448" spans="1:12" x14ac:dyDescent="0.25">
      <c r="A448" s="204" t="str">
        <f>$A$4</f>
        <v>Forecast Year (12 Months Ending December 31, 2027)</v>
      </c>
      <c r="B448" s="204"/>
      <c r="C448" s="204"/>
      <c r="D448" s="204"/>
      <c r="E448" s="204"/>
      <c r="F448" s="204"/>
      <c r="G448" s="204"/>
      <c r="H448" s="204"/>
      <c r="I448" s="204"/>
      <c r="J448" s="204"/>
    </row>
    <row r="449" spans="1:10" ht="14.45" customHeight="1" x14ac:dyDescent="0.25">
      <c r="A449" s="205" t="str">
        <f>$A$5</f>
        <v>Typical Bill Comparisons under Present and Proposed Rates</v>
      </c>
      <c r="B449" s="205"/>
      <c r="C449" s="205"/>
      <c r="D449" s="205"/>
      <c r="E449" s="205"/>
      <c r="F449" s="205"/>
      <c r="G449" s="205"/>
      <c r="H449" s="205"/>
      <c r="I449" s="205"/>
      <c r="J449" s="205"/>
    </row>
    <row r="450" spans="1:10" x14ac:dyDescent="0.25">
      <c r="A450" s="204" t="s">
        <v>243</v>
      </c>
      <c r="B450" s="204"/>
      <c r="C450" s="204"/>
      <c r="D450" s="204"/>
      <c r="E450" s="204"/>
      <c r="F450" s="204"/>
      <c r="G450" s="204"/>
      <c r="H450" s="204"/>
      <c r="I450" s="204"/>
      <c r="J450" s="204"/>
    </row>
    <row r="452" spans="1:10" x14ac:dyDescent="0.25">
      <c r="A452" s="119"/>
      <c r="B452" s="120"/>
      <c r="C452" s="120"/>
      <c r="D452" s="120"/>
      <c r="E452" s="120"/>
      <c r="F452" s="120"/>
      <c r="G452" s="120"/>
      <c r="H452" s="120"/>
      <c r="I452" s="119"/>
      <c r="J452" s="121" t="str">
        <f>+J$8</f>
        <v>Exhibit 37, Schedule N</v>
      </c>
    </row>
    <row r="453" spans="1:10" x14ac:dyDescent="0.25">
      <c r="A453" s="119"/>
      <c r="B453" s="31"/>
      <c r="C453" s="31"/>
      <c r="D453" s="31"/>
      <c r="E453" s="31"/>
      <c r="F453" s="31"/>
      <c r="G453" s="31"/>
      <c r="H453" s="31"/>
      <c r="I453" s="119"/>
      <c r="J453" s="121" t="str">
        <f>+J$9</f>
        <v>KAWC 2026 Rate Case - Exhibit 37 (M,N) Revenue Present &amp; Proposed</v>
      </c>
    </row>
    <row r="454" spans="1:10" x14ac:dyDescent="0.25">
      <c r="A454" s="31"/>
      <c r="B454" s="25"/>
      <c r="C454" s="25"/>
      <c r="D454" s="25"/>
      <c r="E454" s="25"/>
      <c r="F454" s="25"/>
      <c r="G454" s="25"/>
      <c r="H454" s="25"/>
      <c r="I454" s="31"/>
      <c r="J454" s="26"/>
    </row>
    <row r="455" spans="1:10" x14ac:dyDescent="0.25">
      <c r="A455" s="119" t="s">
        <v>236</v>
      </c>
      <c r="B455" s="31"/>
      <c r="C455" s="119" t="s">
        <v>237</v>
      </c>
      <c r="D455" s="119"/>
      <c r="E455" s="119" t="s">
        <v>193</v>
      </c>
      <c r="F455" s="119"/>
      <c r="G455" s="119"/>
      <c r="H455" s="119"/>
      <c r="I455" s="119" t="s">
        <v>238</v>
      </c>
      <c r="J455" s="26"/>
    </row>
    <row r="456" spans="1:10" x14ac:dyDescent="0.25">
      <c r="A456" s="122" t="s">
        <v>239</v>
      </c>
      <c r="B456" s="31"/>
      <c r="C456" s="122" t="s">
        <v>195</v>
      </c>
      <c r="D456" s="119"/>
      <c r="E456" s="122" t="s">
        <v>195</v>
      </c>
      <c r="F456" s="119"/>
      <c r="G456" s="122" t="s">
        <v>183</v>
      </c>
      <c r="H456" s="119"/>
      <c r="I456" s="122" t="s">
        <v>183</v>
      </c>
      <c r="J456" s="26"/>
    </row>
    <row r="457" spans="1:10" x14ac:dyDescent="0.25">
      <c r="A457" s="31">
        <v>0</v>
      </c>
      <c r="B457" s="31"/>
      <c r="C457" s="136">
        <f>ROUND('Sch M2-M3'!$P$759+('Sch N'!A457*'Sch M2-M3'!$P$771),2)</f>
        <v>126.22</v>
      </c>
      <c r="D457" s="123"/>
      <c r="E457" s="23">
        <f>ROUND(('Sch M2-M3'!$U$759+('Sch N'!A457*'Sch M2-M3'!$U$771)),2)</f>
        <v>172.8</v>
      </c>
      <c r="F457" s="123"/>
      <c r="G457" s="23">
        <f t="shared" ref="G457:G478" si="25">+E457-C457</f>
        <v>46.580000000000013</v>
      </c>
      <c r="H457" s="31"/>
      <c r="I457" s="12">
        <f t="shared" ref="I457:I478" si="26">+G457/C457</f>
        <v>0.36903818729202992</v>
      </c>
      <c r="J457" s="26"/>
    </row>
    <row r="458" spans="1:10" x14ac:dyDescent="0.25">
      <c r="A458" s="31">
        <v>5</v>
      </c>
      <c r="B458" s="25"/>
      <c r="C458" s="125">
        <f>ROUND('Sch M2-M3'!$P$759+('Sch N'!A458*'Sch M2-M3'!$P$771),2)</f>
        <v>160.5</v>
      </c>
      <c r="D458" s="125"/>
      <c r="E458" s="125">
        <f>ROUND(('Sch M2-M3'!$U$759+('Sch N'!A458*'Sch M2-M3'!$U$771)),2)</f>
        <v>212.24</v>
      </c>
      <c r="F458" s="125"/>
      <c r="G458" s="126">
        <f t="shared" si="25"/>
        <v>51.740000000000009</v>
      </c>
      <c r="H458" s="31"/>
      <c r="I458" s="12">
        <f t="shared" si="26"/>
        <v>0.32236760124610597</v>
      </c>
      <c r="J458" s="26"/>
    </row>
    <row r="459" spans="1:10" x14ac:dyDescent="0.25">
      <c r="A459" s="31">
        <v>10</v>
      </c>
      <c r="B459" s="25"/>
      <c r="C459" s="125">
        <f>ROUND('Sch M2-M3'!$P$759+('Sch N'!A459*'Sch M2-M3'!$P$771),2)</f>
        <v>194.77</v>
      </c>
      <c r="D459" s="125"/>
      <c r="E459" s="125">
        <f>ROUND(('Sch M2-M3'!$U$759+('Sch N'!A459*'Sch M2-M3'!$U$771)),2)</f>
        <v>251.68</v>
      </c>
      <c r="F459" s="125"/>
      <c r="G459" s="126">
        <f t="shared" si="25"/>
        <v>56.91</v>
      </c>
      <c r="H459" s="31"/>
      <c r="I459" s="12">
        <f t="shared" si="26"/>
        <v>0.29219078913590385</v>
      </c>
      <c r="J459" s="26"/>
    </row>
    <row r="460" spans="1:10" x14ac:dyDescent="0.25">
      <c r="A460" s="31">
        <v>15</v>
      </c>
      <c r="B460" s="25"/>
      <c r="C460" s="125">
        <f>ROUND('Sch M2-M3'!$P$759+('Sch N'!A460*'Sch M2-M3'!$P$771),2)</f>
        <v>229.05</v>
      </c>
      <c r="D460" s="125"/>
      <c r="E460" s="125">
        <f>ROUND(('Sch M2-M3'!$U$759+('Sch N'!A460*'Sch M2-M3'!$U$771)),2)</f>
        <v>291.12</v>
      </c>
      <c r="F460" s="125"/>
      <c r="G460" s="126">
        <f t="shared" si="25"/>
        <v>62.069999999999993</v>
      </c>
      <c r="H460" s="31"/>
      <c r="I460" s="12">
        <f t="shared" si="26"/>
        <v>0.27098886705959391</v>
      </c>
      <c r="J460" s="26"/>
    </row>
    <row r="461" spans="1:10" x14ac:dyDescent="0.25">
      <c r="A461" s="31">
        <v>25</v>
      </c>
      <c r="B461" s="25"/>
      <c r="C461" s="125">
        <f>ROUND('Sch M2-M3'!$P$759+('Sch N'!A461*'Sch M2-M3'!$P$771),2)</f>
        <v>297.60000000000002</v>
      </c>
      <c r="D461" s="125"/>
      <c r="E461" s="125">
        <f>ROUND(('Sch M2-M3'!$U$759+('Sch N'!A461*'Sch M2-M3'!$U$771)),2)</f>
        <v>370</v>
      </c>
      <c r="F461" s="125"/>
      <c r="G461" s="126">
        <f t="shared" si="25"/>
        <v>72.399999999999977</v>
      </c>
      <c r="H461" s="31"/>
      <c r="I461" s="12">
        <f t="shared" si="26"/>
        <v>0.24327956989247301</v>
      </c>
      <c r="J461" s="26"/>
    </row>
    <row r="462" spans="1:10" x14ac:dyDescent="0.25">
      <c r="A462" s="31">
        <v>50</v>
      </c>
      <c r="B462" s="25"/>
      <c r="C462" s="125">
        <f>ROUND('Sch M2-M3'!$P$759+('Sch N'!A462*'Sch M2-M3'!$P$771),2)</f>
        <v>468.97</v>
      </c>
      <c r="D462" s="125"/>
      <c r="E462" s="125">
        <f>ROUND(('Sch M2-M3'!$U$759+('Sch N'!A462*'Sch M2-M3'!$U$771)),2)</f>
        <v>567.21</v>
      </c>
      <c r="F462" s="125"/>
      <c r="G462" s="126">
        <f t="shared" si="25"/>
        <v>98.240000000000009</v>
      </c>
      <c r="H462" s="31"/>
      <c r="I462" s="12">
        <f t="shared" si="26"/>
        <v>0.20948035055547265</v>
      </c>
      <c r="J462" s="26"/>
    </row>
    <row r="463" spans="1:10" x14ac:dyDescent="0.25">
      <c r="A463" s="31">
        <v>75</v>
      </c>
      <c r="B463" s="25"/>
      <c r="C463" s="125">
        <f>ROUND('Sch M2-M3'!$P$759+('Sch N'!A463*'Sch M2-M3'!$P$771),2)</f>
        <v>640.35</v>
      </c>
      <c r="D463" s="125"/>
      <c r="E463" s="125">
        <f>ROUND(('Sch M2-M3'!$U$759+('Sch N'!A463*'Sch M2-M3'!$U$771)),2)</f>
        <v>764.41</v>
      </c>
      <c r="F463" s="125"/>
      <c r="G463" s="126">
        <f t="shared" si="25"/>
        <v>124.05999999999995</v>
      </c>
      <c r="H463" s="31"/>
      <c r="I463" s="12">
        <f t="shared" si="26"/>
        <v>0.19373779964082133</v>
      </c>
      <c r="J463" s="26"/>
    </row>
    <row r="464" spans="1:10" x14ac:dyDescent="0.25">
      <c r="A464" s="31">
        <v>100</v>
      </c>
      <c r="B464" s="25"/>
      <c r="C464" s="125">
        <f>ROUND('Sch M2-M3'!$P$759+('Sch N'!A464*'Sch M2-M3'!$P$771),2)</f>
        <v>811.72</v>
      </c>
      <c r="D464" s="125"/>
      <c r="E464" s="125">
        <f>ROUND(('Sch M2-M3'!$U$759+('Sch N'!A464*'Sch M2-M3'!$U$771)),2)</f>
        <v>961.61</v>
      </c>
      <c r="F464" s="125"/>
      <c r="G464" s="126">
        <f t="shared" si="25"/>
        <v>149.88999999999999</v>
      </c>
      <c r="H464" s="31"/>
      <c r="I464" s="12">
        <f t="shared" si="26"/>
        <v>0.18465727098014093</v>
      </c>
      <c r="J464" s="26"/>
    </row>
    <row r="465" spans="1:10" x14ac:dyDescent="0.25">
      <c r="A465" s="31">
        <v>125</v>
      </c>
      <c r="B465" s="25"/>
      <c r="C465" s="125">
        <f>ROUND('Sch M2-M3'!$P$759+('Sch N'!A465*'Sch M2-M3'!$P$771),2)</f>
        <v>983.1</v>
      </c>
      <c r="D465" s="125"/>
      <c r="E465" s="125">
        <f>ROUND(('Sch M2-M3'!$U$759+('Sch N'!A465*'Sch M2-M3'!$U$771)),2)</f>
        <v>1158.81</v>
      </c>
      <c r="F465" s="125"/>
      <c r="G465" s="126">
        <f t="shared" si="25"/>
        <v>175.70999999999992</v>
      </c>
      <c r="H465" s="31"/>
      <c r="I465" s="12">
        <f t="shared" si="26"/>
        <v>0.17873054623130905</v>
      </c>
      <c r="J465" s="26"/>
    </row>
    <row r="466" spans="1:10" x14ac:dyDescent="0.25">
      <c r="A466" s="31">
        <v>150</v>
      </c>
      <c r="B466" s="25"/>
      <c r="C466" s="125">
        <f>ROUND('Sch M2-M3'!$P$759+('Sch N'!A466*'Sch M2-M3'!$P$771),2)</f>
        <v>1154.47</v>
      </c>
      <c r="D466" s="125"/>
      <c r="E466" s="125">
        <f>ROUND(('Sch M2-M3'!$U$759+('Sch N'!A466*'Sch M2-M3'!$U$771)),2)</f>
        <v>1356.02</v>
      </c>
      <c r="F466" s="125"/>
      <c r="G466" s="126">
        <f t="shared" si="25"/>
        <v>201.54999999999995</v>
      </c>
      <c r="H466" s="31"/>
      <c r="I466" s="12">
        <f t="shared" si="26"/>
        <v>0.17458227584952399</v>
      </c>
      <c r="J466" s="26"/>
    </row>
    <row r="467" spans="1:10" x14ac:dyDescent="0.25">
      <c r="A467" s="31">
        <v>175</v>
      </c>
      <c r="B467" s="25"/>
      <c r="C467" s="125">
        <f>ROUND('Sch M2-M3'!$P$759+('Sch N'!A467*'Sch M2-M3'!$P$771),2)</f>
        <v>1325.85</v>
      </c>
      <c r="D467" s="125"/>
      <c r="E467" s="125">
        <f>ROUND(('Sch M2-M3'!$U$759+('Sch N'!A467*'Sch M2-M3'!$U$771)),2)</f>
        <v>1553.22</v>
      </c>
      <c r="F467" s="125"/>
      <c r="G467" s="126">
        <f t="shared" si="25"/>
        <v>227.37000000000012</v>
      </c>
      <c r="H467" s="31"/>
      <c r="I467" s="12">
        <f t="shared" si="26"/>
        <v>0.17148998755515341</v>
      </c>
      <c r="J467" s="26"/>
    </row>
    <row r="468" spans="1:10" x14ac:dyDescent="0.25">
      <c r="A468" s="31">
        <v>200</v>
      </c>
      <c r="B468" s="25"/>
      <c r="C468" s="125">
        <f>ROUND('Sch M2-M3'!$P$759+('Sch N'!A468*'Sch M2-M3'!$P$771),2)</f>
        <v>1497.22</v>
      </c>
      <c r="D468" s="125"/>
      <c r="E468" s="125">
        <f>ROUND(('Sch M2-M3'!$U$759+('Sch N'!A468*'Sch M2-M3'!$U$771)),2)</f>
        <v>1750.42</v>
      </c>
      <c r="F468" s="125"/>
      <c r="G468" s="126">
        <f t="shared" si="25"/>
        <v>253.20000000000005</v>
      </c>
      <c r="H468" s="31"/>
      <c r="I468" s="12">
        <f t="shared" si="26"/>
        <v>0.16911342354497003</v>
      </c>
      <c r="J468" s="26"/>
    </row>
    <row r="469" spans="1:10" x14ac:dyDescent="0.25">
      <c r="A469" s="31">
        <v>225</v>
      </c>
      <c r="B469" s="25"/>
      <c r="C469" s="125">
        <f>ROUND('Sch M2-M3'!$P$759+('Sch N'!A469*'Sch M2-M3'!$P$771),2)</f>
        <v>1668.6</v>
      </c>
      <c r="D469" s="125"/>
      <c r="E469" s="125">
        <f>ROUND(('Sch M2-M3'!$U$759+('Sch N'!A469*'Sch M2-M3'!$U$771)),2)</f>
        <v>1947.62</v>
      </c>
      <c r="F469" s="125"/>
      <c r="G469" s="126">
        <f t="shared" si="25"/>
        <v>279.02</v>
      </c>
      <c r="H469" s="31"/>
      <c r="I469" s="12">
        <f t="shared" si="26"/>
        <v>0.16721802708857725</v>
      </c>
      <c r="J469" s="26"/>
    </row>
    <row r="470" spans="1:10" x14ac:dyDescent="0.25">
      <c r="A470" s="31">
        <v>250</v>
      </c>
      <c r="B470" s="25"/>
      <c r="C470" s="125">
        <f>ROUND('Sch M2-M3'!$P$759+('Sch N'!A470*'Sch M2-M3'!$P$771),2)</f>
        <v>1839.97</v>
      </c>
      <c r="D470" s="125"/>
      <c r="E470" s="125">
        <f>ROUND(('Sch M2-M3'!$U$759+('Sch N'!A470*'Sch M2-M3'!$U$771)),2)</f>
        <v>2144.83</v>
      </c>
      <c r="F470" s="125"/>
      <c r="G470" s="126">
        <f t="shared" si="25"/>
        <v>304.8599999999999</v>
      </c>
      <c r="H470" s="31"/>
      <c r="I470" s="12">
        <f t="shared" si="26"/>
        <v>0.16568748403506572</v>
      </c>
      <c r="J470" s="26"/>
    </row>
    <row r="471" spans="1:10" x14ac:dyDescent="0.25">
      <c r="A471" s="31">
        <v>300</v>
      </c>
      <c r="B471" s="25"/>
      <c r="C471" s="125">
        <f>ROUND('Sch M2-M3'!$P$759+('Sch N'!A471*'Sch M2-M3'!$P$771),2)</f>
        <v>2182.7199999999998</v>
      </c>
      <c r="D471" s="125"/>
      <c r="E471" s="125">
        <f>ROUND(('Sch M2-M3'!$U$759+('Sch N'!A471*'Sch M2-M3'!$U$771)),2)</f>
        <v>2539.23</v>
      </c>
      <c r="F471" s="125"/>
      <c r="G471" s="126">
        <f t="shared" si="25"/>
        <v>356.51000000000022</v>
      </c>
      <c r="H471" s="31"/>
      <c r="I471" s="12">
        <f t="shared" si="26"/>
        <v>0.16333290573229745</v>
      </c>
      <c r="J471" s="26"/>
    </row>
    <row r="472" spans="1:10" x14ac:dyDescent="0.25">
      <c r="A472" s="31">
        <v>350</v>
      </c>
      <c r="B472" s="25"/>
      <c r="C472" s="125">
        <f>ROUND('Sch M2-M3'!$P$759+('Sch N'!A472*'Sch M2-M3'!$P$771),2)</f>
        <v>2525.4699999999998</v>
      </c>
      <c r="D472" s="125"/>
      <c r="E472" s="125">
        <f>ROUND(('Sch M2-M3'!$U$759+('Sch N'!A472*'Sch M2-M3'!$U$771)),2)</f>
        <v>2933.64</v>
      </c>
      <c r="F472" s="125"/>
      <c r="G472" s="126">
        <f t="shared" si="25"/>
        <v>408.17000000000007</v>
      </c>
      <c r="H472" s="31"/>
      <c r="I472" s="12">
        <f t="shared" si="26"/>
        <v>0.16162140116493171</v>
      </c>
      <c r="J472" s="26"/>
    </row>
    <row r="473" spans="1:10" x14ac:dyDescent="0.25">
      <c r="A473" s="31">
        <v>400</v>
      </c>
      <c r="B473" s="25"/>
      <c r="C473" s="125">
        <f>ROUND('Sch M2-M3'!$P$759+('Sch N'!A473*'Sch M2-M3'!$P$771),2)</f>
        <v>2868.22</v>
      </c>
      <c r="D473" s="125"/>
      <c r="E473" s="125">
        <f>ROUND(('Sch M2-M3'!$U$759+('Sch N'!A473*'Sch M2-M3'!$U$771)),2)</f>
        <v>3328.04</v>
      </c>
      <c r="F473" s="125"/>
      <c r="G473" s="126">
        <f t="shared" si="25"/>
        <v>459.82000000000016</v>
      </c>
      <c r="H473" s="31"/>
      <c r="I473" s="12">
        <f t="shared" si="26"/>
        <v>0.16031545697331454</v>
      </c>
      <c r="J473" s="26"/>
    </row>
    <row r="474" spans="1:10" x14ac:dyDescent="0.25">
      <c r="A474" s="31">
        <v>500</v>
      </c>
      <c r="B474" s="25"/>
      <c r="C474" s="125">
        <f>ROUND('Sch M2-M3'!$P$759+('Sch N'!A474*'Sch M2-M3'!$P$771),2)</f>
        <v>3553.72</v>
      </c>
      <c r="D474" s="125"/>
      <c r="E474" s="125">
        <f>ROUND(('Sch M2-M3'!$U$759+('Sch N'!A474*'Sch M2-M3'!$U$771)),2)</f>
        <v>4116.8500000000004</v>
      </c>
      <c r="F474" s="125"/>
      <c r="G474" s="126">
        <f t="shared" si="25"/>
        <v>563.13000000000056</v>
      </c>
      <c r="H474" s="31"/>
      <c r="I474" s="12">
        <f t="shared" si="26"/>
        <v>0.15846211856871126</v>
      </c>
      <c r="J474" s="26"/>
    </row>
    <row r="475" spans="1:10" x14ac:dyDescent="0.25">
      <c r="A475" s="31">
        <v>750</v>
      </c>
      <c r="B475" s="25"/>
      <c r="C475" s="125">
        <f>ROUND('Sch M2-M3'!$P$759+('Sch N'!A475*'Sch M2-M3'!$P$771),2)</f>
        <v>5267.47</v>
      </c>
      <c r="D475" s="125"/>
      <c r="E475" s="125">
        <f>ROUND(('Sch M2-M3'!$U$759+('Sch N'!A475*'Sch M2-M3'!$U$771)),2)</f>
        <v>6088.88</v>
      </c>
      <c r="F475" s="125"/>
      <c r="G475" s="126">
        <f t="shared" si="25"/>
        <v>821.40999999999985</v>
      </c>
      <c r="H475" s="31"/>
      <c r="I475" s="12">
        <f t="shared" si="26"/>
        <v>0.15594013824473604</v>
      </c>
      <c r="J475" s="26"/>
    </row>
    <row r="476" spans="1:10" x14ac:dyDescent="0.25">
      <c r="A476" s="31">
        <v>1000</v>
      </c>
      <c r="B476" s="25"/>
      <c r="C476" s="125">
        <f>ROUND('Sch M2-M3'!$P$759+('Sch N'!A476*'Sch M2-M3'!$P$771),2)</f>
        <v>6981.22</v>
      </c>
      <c r="D476" s="125"/>
      <c r="E476" s="125">
        <f>ROUND(('Sch M2-M3'!$U$759+('Sch N'!A476*'Sch M2-M3'!$U$771)),2)</f>
        <v>8060.9</v>
      </c>
      <c r="F476" s="125"/>
      <c r="G476" s="126">
        <f t="shared" si="25"/>
        <v>1079.6799999999994</v>
      </c>
      <c r="H476" s="31"/>
      <c r="I476" s="12">
        <f t="shared" si="26"/>
        <v>0.15465491704888248</v>
      </c>
      <c r="J476" s="26"/>
    </row>
    <row r="477" spans="1:10" x14ac:dyDescent="0.25">
      <c r="A477" s="31">
        <v>2500</v>
      </c>
      <c r="B477" s="25"/>
      <c r="C477" s="125">
        <f>ROUND('Sch M2-M3'!$P$759+(1000*'Sch M2-M3'!$P$771)+((A477-1000)*'Sch M2-M3'!$P$772),2)</f>
        <v>14076.22</v>
      </c>
      <c r="D477" s="125"/>
      <c r="E477" s="125">
        <f>ROUND(('Sch M2-M3'!$U$759+('Sch N'!A477*'Sch M2-M3'!$U$771)),2)</f>
        <v>19893.05</v>
      </c>
      <c r="F477" s="125"/>
      <c r="G477" s="126">
        <f t="shared" si="25"/>
        <v>5816.83</v>
      </c>
      <c r="H477" s="31"/>
      <c r="I477" s="12">
        <f t="shared" si="26"/>
        <v>0.41323807101622456</v>
      </c>
      <c r="J477" s="26"/>
    </row>
    <row r="478" spans="1:10" x14ac:dyDescent="0.25">
      <c r="A478" s="31">
        <v>5000</v>
      </c>
      <c r="B478" s="25"/>
      <c r="C478" s="125">
        <f>ROUND('Sch M2-M3'!$P$759+(1000*'Sch M2-M3'!$P$771)+((A478-1000)*'Sch M2-M3'!$P$772),2)</f>
        <v>25901.22</v>
      </c>
      <c r="D478" s="125"/>
      <c r="E478" s="125">
        <f>ROUND(('Sch M2-M3'!$U$759+('Sch N'!A478*'Sch M2-M3'!$U$771)),2)</f>
        <v>39613.300000000003</v>
      </c>
      <c r="F478" s="125"/>
      <c r="G478" s="126">
        <f t="shared" si="25"/>
        <v>13712.080000000002</v>
      </c>
      <c r="H478" s="31"/>
      <c r="I478" s="12">
        <f t="shared" si="26"/>
        <v>0.52939900128256512</v>
      </c>
      <c r="J478" s="26"/>
    </row>
    <row r="479" spans="1:10" x14ac:dyDescent="0.25">
      <c r="A479" s="31"/>
      <c r="B479" s="25"/>
      <c r="C479" s="125"/>
      <c r="D479" s="125"/>
      <c r="E479" s="125"/>
      <c r="F479" s="125"/>
      <c r="G479" s="125"/>
      <c r="H479" s="25"/>
      <c r="I479" s="31"/>
      <c r="J479" s="26"/>
    </row>
    <row r="480" spans="1:10" x14ac:dyDescent="0.25">
      <c r="A480" s="31" t="s">
        <v>240</v>
      </c>
      <c r="B480" s="25"/>
      <c r="C480" s="125"/>
      <c r="D480" s="125"/>
      <c r="E480" s="125"/>
      <c r="F480" s="125"/>
      <c r="G480" s="125"/>
      <c r="H480" s="25"/>
      <c r="I480" s="12"/>
      <c r="J480" s="26"/>
    </row>
    <row r="481" spans="1:10" x14ac:dyDescent="0.25">
      <c r="A481" s="127">
        <f>'Link in'!H134</f>
        <v>21.78827864583333</v>
      </c>
      <c r="B481" s="25"/>
      <c r="C481" s="23">
        <f>ROUND('Sch M2-M3'!$P$759+('Sch N'!A481*'Sch M2-M3'!$P$771),2)</f>
        <v>275.58</v>
      </c>
      <c r="D481" s="125"/>
      <c r="E481" s="23">
        <f>ROUND(('Sch M2-M3'!$U$759+('Sch N'!A481*'Sch M2-M3'!$U$771)),2)</f>
        <v>344.67</v>
      </c>
      <c r="F481" s="125"/>
      <c r="G481" s="23">
        <f>+E481-C481</f>
        <v>69.090000000000032</v>
      </c>
      <c r="H481" s="31"/>
      <c r="I481" s="12">
        <f>+G481/C481</f>
        <v>0.25070759851948632</v>
      </c>
      <c r="J481" s="26"/>
    </row>
    <row r="484" spans="1:10" x14ac:dyDescent="0.25">
      <c r="A484" s="204" t="s">
        <v>278</v>
      </c>
      <c r="B484" s="204"/>
      <c r="C484" s="204"/>
      <c r="D484" s="204"/>
      <c r="E484" s="204"/>
      <c r="F484" s="204"/>
      <c r="G484" s="204"/>
      <c r="H484" s="204"/>
      <c r="I484" s="204"/>
      <c r="J484" s="204"/>
    </row>
    <row r="485" spans="1:10" x14ac:dyDescent="0.25">
      <c r="A485" s="204" t="str">
        <f>$A$3</f>
        <v>Case No. 2026-00094</v>
      </c>
      <c r="B485" s="204"/>
      <c r="C485" s="204"/>
      <c r="D485" s="204"/>
      <c r="E485" s="204"/>
      <c r="F485" s="204"/>
      <c r="G485" s="204"/>
      <c r="H485" s="204"/>
      <c r="I485" s="204"/>
      <c r="J485" s="204"/>
    </row>
    <row r="486" spans="1:10" x14ac:dyDescent="0.25">
      <c r="A486" s="204" t="str">
        <f>$A$4</f>
        <v>Forecast Year (12 Months Ending December 31, 2027)</v>
      </c>
      <c r="B486" s="204"/>
      <c r="C486" s="204"/>
      <c r="D486" s="204"/>
      <c r="E486" s="204"/>
      <c r="F486" s="204"/>
      <c r="G486" s="204"/>
      <c r="H486" s="204"/>
      <c r="I486" s="204"/>
      <c r="J486" s="204"/>
    </row>
    <row r="487" spans="1:10" x14ac:dyDescent="0.25">
      <c r="A487" s="205" t="str">
        <f>$A$5</f>
        <v>Typical Bill Comparisons under Present and Proposed Rates</v>
      </c>
      <c r="B487" s="205"/>
      <c r="C487" s="205"/>
      <c r="D487" s="205"/>
      <c r="E487" s="205"/>
      <c r="F487" s="205"/>
      <c r="G487" s="205"/>
      <c r="H487" s="205"/>
      <c r="I487" s="205"/>
      <c r="J487" s="205"/>
    </row>
    <row r="488" spans="1:10" x14ac:dyDescent="0.25">
      <c r="A488" s="204" t="s">
        <v>245</v>
      </c>
      <c r="B488" s="204"/>
      <c r="C488" s="204"/>
      <c r="D488" s="204"/>
      <c r="E488" s="204"/>
      <c r="F488" s="204"/>
      <c r="G488" s="204"/>
      <c r="H488" s="204"/>
      <c r="I488" s="204"/>
      <c r="J488" s="204"/>
    </row>
    <row r="490" spans="1:10" x14ac:dyDescent="0.25">
      <c r="A490" s="119"/>
      <c r="B490" s="26"/>
      <c r="C490" s="26"/>
      <c r="D490" s="26"/>
      <c r="E490" s="26"/>
      <c r="F490" s="26"/>
      <c r="G490" s="26"/>
      <c r="H490" s="26"/>
      <c r="I490" s="119"/>
      <c r="J490" s="121" t="str">
        <f>+J$8</f>
        <v>Exhibit 37, Schedule N</v>
      </c>
    </row>
    <row r="491" spans="1:10" x14ac:dyDescent="0.25">
      <c r="A491" s="119"/>
      <c r="B491" s="120"/>
      <c r="C491" s="120"/>
      <c r="D491" s="120"/>
      <c r="E491" s="120"/>
      <c r="F491" s="120"/>
      <c r="G491" s="120"/>
      <c r="H491" s="120"/>
      <c r="I491" s="119"/>
      <c r="J491" s="121" t="str">
        <f>+J$9</f>
        <v>KAWC 2026 Rate Case - Exhibit 37 (M,N) Revenue Present &amp; Proposed</v>
      </c>
    </row>
    <row r="492" spans="1:10" x14ac:dyDescent="0.25">
      <c r="A492" s="31"/>
      <c r="B492" s="25"/>
      <c r="C492" s="25"/>
      <c r="D492" s="25"/>
      <c r="E492" s="25"/>
      <c r="F492" s="25"/>
      <c r="G492" s="25"/>
      <c r="H492" s="25"/>
      <c r="I492" s="31"/>
      <c r="J492" s="26"/>
    </row>
    <row r="493" spans="1:10" x14ac:dyDescent="0.25">
      <c r="A493" s="119" t="s">
        <v>236</v>
      </c>
      <c r="B493" s="31"/>
      <c r="C493" s="119" t="s">
        <v>237</v>
      </c>
      <c r="D493" s="119"/>
      <c r="E493" s="119" t="s">
        <v>193</v>
      </c>
      <c r="F493" s="119"/>
      <c r="G493" s="119"/>
      <c r="H493" s="119"/>
      <c r="I493" s="119" t="s">
        <v>238</v>
      </c>
      <c r="J493" s="26"/>
    </row>
    <row r="494" spans="1:10" x14ac:dyDescent="0.25">
      <c r="A494" s="122" t="s">
        <v>239</v>
      </c>
      <c r="B494" s="31"/>
      <c r="C494" s="122" t="s">
        <v>195</v>
      </c>
      <c r="D494" s="119"/>
      <c r="E494" s="122" t="s">
        <v>195</v>
      </c>
      <c r="F494" s="119"/>
      <c r="G494" s="122" t="s">
        <v>183</v>
      </c>
      <c r="H494" s="119"/>
      <c r="I494" s="122" t="s">
        <v>183</v>
      </c>
      <c r="J494" s="26"/>
    </row>
    <row r="495" spans="1:10" x14ac:dyDescent="0.25">
      <c r="A495" s="132" t="s">
        <v>26</v>
      </c>
      <c r="B495" s="31"/>
      <c r="C495" s="23"/>
      <c r="D495" s="123"/>
      <c r="E495" s="23"/>
      <c r="F495" s="123"/>
      <c r="G495" s="133"/>
      <c r="H495" s="31"/>
      <c r="I495" s="12"/>
      <c r="J495" s="26"/>
    </row>
    <row r="496" spans="1:10" x14ac:dyDescent="0.25">
      <c r="A496" s="49" t="s">
        <v>246</v>
      </c>
      <c r="B496" s="25"/>
      <c r="C496" s="23">
        <f>'Sch M2-M3'!P802</f>
        <v>46.16</v>
      </c>
      <c r="D496" s="130"/>
      <c r="E496" s="23">
        <f>ROUND('Sch M2-M3'!$U$802,2)</f>
        <v>120</v>
      </c>
      <c r="F496" s="130"/>
      <c r="G496" s="23">
        <f t="shared" ref="G496:G504" si="27">+E496-C496</f>
        <v>73.84</v>
      </c>
      <c r="H496" s="31"/>
      <c r="I496" s="12">
        <f t="shared" ref="I496:I504" si="28">+G496/C496</f>
        <v>1.5996533795493937</v>
      </c>
    </row>
    <row r="497" spans="1:9" x14ac:dyDescent="0.25">
      <c r="A497" s="49" t="s">
        <v>221</v>
      </c>
      <c r="B497" s="25"/>
      <c r="C497" s="125">
        <f>$C$496</f>
        <v>46.16</v>
      </c>
      <c r="D497" s="130"/>
      <c r="E497" s="130">
        <f>ROUND('Sch M2-M3'!U803,2)</f>
        <v>14</v>
      </c>
      <c r="F497" s="130"/>
      <c r="G497" s="126">
        <f t="shared" si="27"/>
        <v>-32.159999999999997</v>
      </c>
      <c r="H497" s="31"/>
      <c r="I497" s="12">
        <f t="shared" si="28"/>
        <v>-0.69670710571923744</v>
      </c>
    </row>
    <row r="498" spans="1:9" x14ac:dyDescent="0.25">
      <c r="A498" s="49" t="s">
        <v>222</v>
      </c>
      <c r="B498" s="25"/>
      <c r="C498" s="125">
        <f t="shared" ref="C498:C504" si="29">$C$496</f>
        <v>46.16</v>
      </c>
      <c r="D498" s="130"/>
      <c r="E498" s="130">
        <f>ROUND('Sch M2-M3'!U804,2)</f>
        <v>56</v>
      </c>
      <c r="F498" s="130"/>
      <c r="G498" s="126">
        <f t="shared" si="27"/>
        <v>9.8400000000000034</v>
      </c>
      <c r="H498" s="31"/>
      <c r="I498" s="12">
        <f t="shared" si="28"/>
        <v>0.21317157712305035</v>
      </c>
    </row>
    <row r="499" spans="1:9" x14ac:dyDescent="0.25">
      <c r="A499" s="49" t="s">
        <v>223</v>
      </c>
      <c r="B499" s="25"/>
      <c r="C499" s="125">
        <f t="shared" si="29"/>
        <v>46.16</v>
      </c>
      <c r="D499" s="130"/>
      <c r="E499" s="130">
        <f>ROUND('Sch M2-M3'!U805,2)</f>
        <v>125.55</v>
      </c>
      <c r="F499" s="130"/>
      <c r="G499" s="126">
        <f t="shared" si="27"/>
        <v>79.39</v>
      </c>
      <c r="H499" s="31"/>
      <c r="I499" s="12">
        <f t="shared" si="28"/>
        <v>1.7198873483535531</v>
      </c>
    </row>
    <row r="500" spans="1:9" x14ac:dyDescent="0.25">
      <c r="A500" s="49" t="s">
        <v>224</v>
      </c>
      <c r="B500" s="25"/>
      <c r="C500" s="125">
        <f t="shared" si="29"/>
        <v>46.16</v>
      </c>
      <c r="D500" s="130"/>
      <c r="E500" s="130">
        <f>ROUND('Sch M2-M3'!U806,2)</f>
        <v>223</v>
      </c>
      <c r="F500" s="130"/>
      <c r="G500" s="126">
        <f t="shared" si="27"/>
        <v>176.84</v>
      </c>
      <c r="H500" s="31"/>
      <c r="I500" s="12">
        <f t="shared" si="28"/>
        <v>3.8310225303292897</v>
      </c>
    </row>
    <row r="501" spans="1:9" x14ac:dyDescent="0.25">
      <c r="A501" s="49" t="s">
        <v>225</v>
      </c>
      <c r="B501" s="25"/>
      <c r="C501" s="125">
        <f t="shared" si="29"/>
        <v>46.16</v>
      </c>
      <c r="D501" s="130"/>
      <c r="E501" s="130">
        <f>ROUND('Sch M2-M3'!U807,2)</f>
        <v>348.25</v>
      </c>
      <c r="F501" s="130"/>
      <c r="G501" s="126">
        <f t="shared" si="27"/>
        <v>302.09000000000003</v>
      </c>
      <c r="H501" s="31"/>
      <c r="I501" s="12">
        <f t="shared" si="28"/>
        <v>6.5444107452339697</v>
      </c>
    </row>
    <row r="502" spans="1:9" x14ac:dyDescent="0.25">
      <c r="A502" s="49" t="s">
        <v>226</v>
      </c>
      <c r="B502" s="25"/>
      <c r="C502" s="125">
        <f t="shared" si="29"/>
        <v>46.16</v>
      </c>
      <c r="D502" s="130"/>
      <c r="E502" s="130">
        <f>ROUND('Sch M2-M3'!U808,2)</f>
        <v>521.25</v>
      </c>
      <c r="F502" s="130"/>
      <c r="G502" s="126">
        <f t="shared" si="27"/>
        <v>475.09000000000003</v>
      </c>
      <c r="H502" s="31"/>
      <c r="I502" s="12">
        <f t="shared" si="28"/>
        <v>10.292244367417679</v>
      </c>
    </row>
    <row r="503" spans="1:9" x14ac:dyDescent="0.25">
      <c r="A503" s="49" t="s">
        <v>227</v>
      </c>
      <c r="B503" s="25"/>
      <c r="C503" s="125">
        <f t="shared" si="29"/>
        <v>46.16</v>
      </c>
      <c r="D503" s="130"/>
      <c r="E503" s="130">
        <f>ROUND('Sch M2-M3'!U809,2)</f>
        <v>502</v>
      </c>
      <c r="F503" s="130"/>
      <c r="G503" s="126">
        <f t="shared" si="27"/>
        <v>455.84000000000003</v>
      </c>
      <c r="H503" s="31"/>
      <c r="I503" s="12">
        <f t="shared" si="28"/>
        <v>9.8752166377816302</v>
      </c>
    </row>
    <row r="504" spans="1:9" x14ac:dyDescent="0.25">
      <c r="A504" s="49" t="s">
        <v>228</v>
      </c>
      <c r="B504" s="25"/>
      <c r="C504" s="125">
        <f t="shared" si="29"/>
        <v>46.16</v>
      </c>
      <c r="D504" s="130"/>
      <c r="E504" s="130">
        <f>ROUND('Sch M2-M3'!U810,2)</f>
        <v>891.5</v>
      </c>
      <c r="F504" s="130"/>
      <c r="G504" s="126">
        <f t="shared" si="27"/>
        <v>845.34</v>
      </c>
      <c r="H504" s="31"/>
      <c r="I504" s="12">
        <f t="shared" si="28"/>
        <v>18.313258232235704</v>
      </c>
    </row>
    <row r="505" spans="1:9" x14ac:dyDescent="0.25">
      <c r="A505" s="31"/>
      <c r="B505" s="25"/>
      <c r="C505" s="130"/>
      <c r="D505" s="130"/>
      <c r="E505" s="130"/>
      <c r="F505" s="130"/>
      <c r="G505" s="134"/>
      <c r="H505" s="31"/>
      <c r="I505" s="12"/>
    </row>
    <row r="506" spans="1:9" x14ac:dyDescent="0.25">
      <c r="A506" s="132" t="s">
        <v>37</v>
      </c>
      <c r="B506" s="25"/>
      <c r="C506" s="130"/>
      <c r="D506" s="130"/>
      <c r="E506" s="130"/>
      <c r="F506" s="130"/>
      <c r="G506" s="134"/>
      <c r="H506" s="31"/>
      <c r="I506" s="12"/>
    </row>
    <row r="507" spans="1:9" x14ac:dyDescent="0.25">
      <c r="A507" s="49" t="s">
        <v>247</v>
      </c>
      <c r="B507" s="25"/>
      <c r="C507" s="23">
        <f>'Sch M2-M3'!P827</f>
        <v>10.199999999999999</v>
      </c>
      <c r="D507" s="130"/>
      <c r="E507" s="23">
        <f>ROUND('Sch M2-M3'!U827,2)</f>
        <v>11.53</v>
      </c>
      <c r="F507" s="130"/>
      <c r="G507" s="23">
        <f>+E507-C507</f>
        <v>1.33</v>
      </c>
      <c r="H507" s="31"/>
      <c r="I507" s="12">
        <f>+G507/C507</f>
        <v>0.13039215686274511</v>
      </c>
    </row>
    <row r="508" spans="1:9" x14ac:dyDescent="0.25">
      <c r="A508" s="49"/>
      <c r="B508" s="25"/>
      <c r="C508" s="130"/>
      <c r="D508" s="130"/>
      <c r="E508" s="130"/>
      <c r="F508" s="130"/>
      <c r="G508" s="134"/>
      <c r="H508" s="31"/>
      <c r="I508" s="12"/>
    </row>
  </sheetData>
  <mergeCells count="70">
    <mergeCell ref="A2:J2"/>
    <mergeCell ref="A3:J3"/>
    <mergeCell ref="A4:J4"/>
    <mergeCell ref="A6:J6"/>
    <mergeCell ref="A5:J5"/>
    <mergeCell ref="A40:J40"/>
    <mergeCell ref="A41:J41"/>
    <mergeCell ref="A42:J42"/>
    <mergeCell ref="A43:J43"/>
    <mergeCell ref="A44:J44"/>
    <mergeCell ref="A78:J78"/>
    <mergeCell ref="A118:J118"/>
    <mergeCell ref="A119:J119"/>
    <mergeCell ref="A120:J120"/>
    <mergeCell ref="A121:J121"/>
    <mergeCell ref="A79:J79"/>
    <mergeCell ref="A80:J80"/>
    <mergeCell ref="A81:J81"/>
    <mergeCell ref="A82:J82"/>
    <mergeCell ref="A117:J117"/>
    <mergeCell ref="A156:J156"/>
    <mergeCell ref="A157:J157"/>
    <mergeCell ref="A158:J158"/>
    <mergeCell ref="A159:J159"/>
    <mergeCell ref="A160:J160"/>
    <mergeCell ref="A233:J233"/>
    <mergeCell ref="A234:J234"/>
    <mergeCell ref="A235:J235"/>
    <mergeCell ref="A236:J236"/>
    <mergeCell ref="A237:J237"/>
    <mergeCell ref="A195:J195"/>
    <mergeCell ref="A196:J196"/>
    <mergeCell ref="A197:J197"/>
    <mergeCell ref="A198:J198"/>
    <mergeCell ref="A199:J199"/>
    <mergeCell ref="A260:J260"/>
    <mergeCell ref="A261:J261"/>
    <mergeCell ref="A262:J262"/>
    <mergeCell ref="A263:J263"/>
    <mergeCell ref="A264:J264"/>
    <mergeCell ref="A297:J297"/>
    <mergeCell ref="A298:J298"/>
    <mergeCell ref="A299:J299"/>
    <mergeCell ref="A300:J300"/>
    <mergeCell ref="A301:J301"/>
    <mergeCell ref="A334:J334"/>
    <mergeCell ref="A335:J335"/>
    <mergeCell ref="A336:J336"/>
    <mergeCell ref="A337:J337"/>
    <mergeCell ref="A338:J338"/>
    <mergeCell ref="A371:J371"/>
    <mergeCell ref="A372:J372"/>
    <mergeCell ref="A373:J373"/>
    <mergeCell ref="A374:J374"/>
    <mergeCell ref="A375:J375"/>
    <mergeCell ref="A408:J408"/>
    <mergeCell ref="A409:J409"/>
    <mergeCell ref="A410:J410"/>
    <mergeCell ref="A411:J411"/>
    <mergeCell ref="A412:J412"/>
    <mergeCell ref="A446:J446"/>
    <mergeCell ref="A447:J447"/>
    <mergeCell ref="A448:J448"/>
    <mergeCell ref="A449:J449"/>
    <mergeCell ref="A450:J450"/>
    <mergeCell ref="A484:J484"/>
    <mergeCell ref="A485:J485"/>
    <mergeCell ref="A486:J486"/>
    <mergeCell ref="A487:J487"/>
    <mergeCell ref="A488:J488"/>
  </mergeCells>
  <printOptions horizontalCentered="1"/>
  <pageMargins left="0.75" right="0.75" top="0.75" bottom="0.75" header="0.3" footer="0.3"/>
  <pageSetup scale="70" orientation="portrait" r:id="rId1"/>
  <headerFooter>
    <oddHeader>&amp;RKAW_APP_EX37N_051526
Page &amp;P of &amp;N</oddHeader>
  </headerFooter>
  <rowBreaks count="13" manualBreakCount="13">
    <brk id="38" max="11" man="1"/>
    <brk id="76" max="11" man="1"/>
    <brk id="115" max="11" man="1"/>
    <brk id="154" max="11" man="1"/>
    <brk id="193" max="11" man="1"/>
    <brk id="231" max="11" man="1"/>
    <brk id="258" max="16383" man="1"/>
    <brk id="295" max="16383" man="1"/>
    <brk id="332" max="16383" man="1"/>
    <brk id="369" max="16383" man="1"/>
    <brk id="406" max="16383" man="1"/>
    <brk id="444" max="16383" man="1"/>
    <brk id="482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4QVSNHSJP2QR-935301945-42617</_dlc_DocId>
    <_dlc_DocIdUrl xmlns="00c1cf47-8665-4c73-8994-ff3a5e26da0f">
      <Url>https://amwater.sharepoint.com/sites/sers/KY/_layouts/15/DocIdRedir.aspx?ID=4QVSNHSJP2QR-935301945-42617</Url>
      <Description>4QVSNHSJP2QR-935301945-42617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01B9A6-0B3C-4940-859F-5CE856CC845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80F44E7-2093-464F-A9CB-81621D8297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850D29-C467-481E-821D-1DB7B597DA67}">
  <ds:schemaRefs>
    <ds:schemaRef ds:uri="2fe6fb52-c0a5-4a92-a842-c78f204765cb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00c1cf47-8665-4c73-8994-ff3a5e26da0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B8A5D32-82E9-4B5E-9287-CAD57EDBE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Link in</vt:lpstr>
      <vt:lpstr>Link out</vt:lpstr>
      <vt:lpstr>KYAW Rates</vt:lpstr>
      <vt:lpstr>Sch M p.1</vt:lpstr>
      <vt:lpstr>Sch M</vt:lpstr>
      <vt:lpstr>Sch M2-M3</vt:lpstr>
      <vt:lpstr>Sch N p.1</vt:lpstr>
      <vt:lpstr>Sch N</vt:lpstr>
      <vt:lpstr>'Sch M'!Print_Area</vt:lpstr>
      <vt:lpstr>'Sch M p.1'!Print_Area</vt:lpstr>
      <vt:lpstr>'Sch M2-M3'!Print_Area</vt:lpstr>
      <vt:lpstr>'Sch N'!Print_Area</vt:lpstr>
      <vt:lpstr>'Sch N p.1'!Print_Area</vt:lpstr>
      <vt:lpstr>'KYAW Rates'!Print_Titles</vt:lpstr>
    </vt:vector>
  </TitlesOfParts>
  <Manager/>
  <Company>MAWC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Edward Grubb</dc:creator>
  <cp:keywords/>
  <dc:description/>
  <cp:lastModifiedBy>Heath Brooks</cp:lastModifiedBy>
  <cp:revision/>
  <cp:lastPrinted>2026-05-01T18:51:47Z</cp:lastPrinted>
  <dcterms:created xsi:type="dcterms:W3CDTF">2000-12-08T14:45:46Z</dcterms:created>
  <dcterms:modified xsi:type="dcterms:W3CDTF">2026-05-13T19:37:40Z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2023-02-27T22:17:16Z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a56a804e-08a2-4fbe-bb57-e0ce7066c8ce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10ffd29d-2214-4f42-a385-5d1046c8be72</vt:lpwstr>
  </property>
</Properties>
</file>